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CBEDD363-83FF-4B55-8E61-39495C61738A}" xr6:coauthVersionLast="47" xr6:coauthVersionMax="47" xr10:uidLastSave="{00000000-0000-0000-0000-000000000000}"/>
  <bookViews>
    <workbookView xWindow="-108" yWindow="-108" windowWidth="23256" windowHeight="12456" xr2:uid="{00000000-000D-0000-FFFF-FFFF00000000}"/>
  </bookViews>
  <sheets>
    <sheet name="Додаток №1_Тендерна пропозиція" sheetId="6" r:id="rId1"/>
    <sheet name="Додаток №4_візуалізація_короб" sheetId="10" state="hidden" r:id="rId2"/>
  </sheets>
  <definedNames>
    <definedName name="_xlnm.Print_Area" localSheetId="0">'Додаток №1_Тендерна пропозиція'!$A$1:$L$77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6" l="1"/>
  <c r="L31" i="6"/>
  <c r="L32" i="6"/>
  <c r="L33" i="6"/>
  <c r="L19" i="6"/>
  <c r="L18" i="6"/>
  <c r="L51" i="6" l="1"/>
  <c r="L50" i="6"/>
  <c r="L25" i="6"/>
  <c r="L22" i="6"/>
  <c r="L23" i="6"/>
  <c r="L24" i="6"/>
  <c r="L26" i="6"/>
  <c r="L27" i="6"/>
  <c r="L44" i="6"/>
  <c r="L28" i="6"/>
  <c r="L29" i="6"/>
  <c r="L30" i="6"/>
  <c r="L34" i="6"/>
  <c r="L36" i="6"/>
  <c r="L37" i="6"/>
  <c r="L38" i="6"/>
  <c r="L39" i="6"/>
  <c r="L40" i="6"/>
  <c r="L41" i="6"/>
  <c r="L42" i="6"/>
  <c r="L43" i="6"/>
  <c r="L17" i="6" l="1"/>
  <c r="L20" i="6"/>
  <c r="L21" i="6"/>
  <c r="L47" i="6"/>
  <c r="L48" i="6"/>
  <c r="L49" i="6"/>
  <c r="L52" i="6"/>
  <c r="L16" i="6"/>
  <c r="L53" i="6" l="1"/>
  <c r="L45" i="6"/>
  <c r="K54" i="6" l="1"/>
</calcChain>
</file>

<file path=xl/sharedStrings.xml><?xml version="1.0" encoding="utf-8"?>
<sst xmlns="http://schemas.openxmlformats.org/spreadsheetml/2006/main" count="154" uniqueCount="121">
  <si>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</si>
  <si>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</si>
  <si>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</si>
  <si>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</si>
  <si>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</si>
  <si>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</si>
  <si>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</si>
  <si>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</si>
  <si>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ОВ</t>
  </si>
  <si>
    <t>Умовний обсяг (кількість).</t>
  </si>
  <si>
    <r>
      <t xml:space="preserve">Ціна,  за одиницю, 
</t>
    </r>
    <r>
      <rPr>
        <b/>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</si>
  <si>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b/>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</si>
  <si>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</si>
  <si>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Пропозиція Учасника</t>
  </si>
  <si>
    <t>Приклад візуалізації</t>
  </si>
  <si>
    <t>Візуалізація</t>
  </si>
  <si>
    <t xml:space="preserve">шт </t>
  </si>
  <si>
    <r>
      <rPr>
        <b/>
        <sz val="12"/>
        <color theme="1"/>
        <rFont val="Calibri"/>
        <family val="2"/>
        <charset val="204"/>
        <scheme val="minor"/>
      </rPr>
      <t>Вода 0,5л. Негазована</t>
    </r>
    <r>
      <rPr>
        <sz val="12"/>
        <color theme="1"/>
        <rFont val="Calibri"/>
        <family val="2"/>
        <charset val="204"/>
        <scheme val="minor"/>
      </rPr>
      <t xml:space="preserve">
Тара:Пластикова пляшка
Тип продукту:Мінеральна вода
Газованість:негазована
Країна:Україна
Об’єм:0.5 л</t>
    </r>
  </si>
  <si>
    <r>
      <rPr>
        <b/>
        <sz val="12"/>
        <color theme="1"/>
        <rFont val="Calibri"/>
        <family val="2"/>
        <charset val="204"/>
        <scheme val="minor"/>
      </rPr>
      <t>Вода 0,5л. газована</t>
    </r>
    <r>
      <rPr>
        <sz val="12"/>
        <color theme="1"/>
        <rFont val="Calibri"/>
        <family val="2"/>
        <charset val="204"/>
        <scheme val="minor"/>
      </rPr>
      <t xml:space="preserve">
Тара:Пластикова пляшка
Тип продукту:Мінеральна вода
Газованість: газована
Країна:Україна
Об’єм:0.5 л</t>
    </r>
  </si>
  <si>
    <t>Всього вартість ЛОТ 1, грн*</t>
  </si>
  <si>
    <t>Всього вартість ЛОТ 2, грн*</t>
  </si>
  <si>
    <t>Всього вартість пропозиції, грн*</t>
  </si>
  <si>
    <t>** Усі зазначені найменування товарів, а також їх технічні характеристики є не остаточними. Асортимент товарів та їх характеристики можуть змінюватись в залежності від потреб Замовника.</t>
  </si>
  <si>
    <t>Примітка: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</si>
  <si>
    <r>
      <t>Ми погоджуємось, що всі витрати, пов’язані з</t>
    </r>
    <r>
      <rPr>
        <sz val="12"/>
        <rFont val="Times New Roman"/>
        <family val="1"/>
        <charset val="204"/>
      </rPr>
      <t xml:space="preserve"> доставкою товару, завантажувально-розвантажувальними роботами, </t>
    </r>
    <r>
      <rPr>
        <sz val="12"/>
        <color theme="1"/>
        <rFont val="Times New Roman"/>
        <family val="1"/>
        <charset val="204"/>
      </rPr>
      <t>здійснюються за рахунок Постачальника.</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</si>
  <si>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</si>
  <si>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t xml:space="preserve">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 </t>
  </si>
  <si>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</si>
  <si>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</si>
  <si>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 xml:space="preserve">                                  МП                                  підпис                               ПІБ </t>
  </si>
  <si>
    <t>Додаток №4 до Оголошення</t>
  </si>
  <si>
    <t>Ми ознайомлені та погоджуємося з Умовами типового Договору  Київської обласної організації ТЧХУ (Додаток 3 до Запиту).</t>
  </si>
  <si>
    <t xml:space="preserve"> **** Закупівля здійснюється окремими лотами.</t>
  </si>
  <si>
    <t xml:space="preserve">Додаток №1 до Запиту </t>
  </si>
  <si>
    <t xml:space="preserve">Вага: 100*2 г.
Кількість в упаковці: 100 шт.
Розмір чайного листа: Дрібнолистовий
Тип чаю: Чорний чай
Упаковка: будь-яка
Форма випуску: В пакетиках </t>
  </si>
  <si>
    <t>Чай Грінфілд чорний Greenfield Premium Assam 100 пакетиків</t>
  </si>
  <si>
    <t xml:space="preserve">Вага: 100*2 г.
Кількість в упаковці: 100 шт.
Розмір чайного листа: Дрібнолистовий
Тип чаю: зелений чай
Упаковка: будь-яка
Форма випуску: В пакетиках </t>
  </si>
  <si>
    <t>Чай Грінфілд зелений Greenfield Flying Dragon 100 пакетиків</t>
  </si>
  <si>
    <t xml:space="preserve">Вага: 100*2 г.
Тип смакового інгредієнта: в асортименті.
Форма випуску: В пакетиках
Упаковка: будь-яка </t>
  </si>
  <si>
    <r>
      <rPr>
        <b/>
        <u/>
        <sz val="14"/>
        <color rgb="FF222222"/>
        <rFont val="Times New Roman"/>
        <family val="1"/>
        <charset val="204"/>
      </rPr>
      <t>Упаковка чаю  фруктового  Фруктове асорті 100 пакетиків</t>
    </r>
    <r>
      <rPr>
        <b/>
        <u/>
        <sz val="12"/>
        <color rgb="FF222222"/>
        <rFont val="Calibri"/>
        <family val="2"/>
        <charset val="204"/>
        <scheme val="minor"/>
      </rPr>
      <t xml:space="preserve">
</t>
    </r>
  </si>
  <si>
    <t>Вага: 1000 грам
Тип товару: Підсолоджувач
Колір: будь-який
Кількість в упаковці: 200 шт
Матеріал: Папір
Од. виміру: пакування</t>
  </si>
  <si>
    <r>
      <rPr>
        <b/>
        <u/>
        <sz val="14"/>
        <color rgb="FF222222"/>
        <rFont val="Times New Roman"/>
        <family val="1"/>
        <charset val="204"/>
      </rPr>
      <t>Цукор в стіках, 1 кг (200 шт. по 5 г)</t>
    </r>
    <r>
      <rPr>
        <sz val="14"/>
        <color rgb="FF222222"/>
        <rFont val="Calibri"/>
        <family val="2"/>
        <charset val="204"/>
        <scheme val="minor"/>
      </rPr>
      <t xml:space="preserve">
</t>
    </r>
  </si>
  <si>
    <t>Кава розчинна Jacobs Monarch 1.8 г х 26 стиків</t>
  </si>
  <si>
    <t>Кавовий напій Jacobs 3 in 1 Caramel Latte 12.3 г х 56 шт</t>
  </si>
  <si>
    <t xml:space="preserve">Тип кави: Кавовий напій Загальна вага: 689 г Сорт кави: Купаж арабіка/робуста Пакування: стік Вид кави: Порошкова Вага 1шт: 12.3 г </t>
  </si>
  <si>
    <t xml:space="preserve">
Тип кави:и Розчинна
Загальна вага: 46.8 г
Пакування кави: Стік
Вид кави: Сублімована
Всього упаковок: 26 шт
Вага 1 шт: 1.8 г</t>
  </si>
  <si>
    <t>Вага від 30г. до 80г.
Пакування: індивідуальне</t>
  </si>
  <si>
    <t xml:space="preserve">Печиво галетне в індивідуальній упаковці 30-80 г
</t>
  </si>
  <si>
    <t>Вага:185г.
Пакування: індивідуальне</t>
  </si>
  <si>
    <t>Печиво До кави</t>
  </si>
  <si>
    <t>Вага:127-150 г.
Вид: в асортименті.
Пакування: індивідуальне.</t>
  </si>
  <si>
    <t>Печиво  Lovita</t>
  </si>
  <si>
    <t>Вага: від 30,5 -180г.
Пакування: індивідуальне</t>
  </si>
  <si>
    <t>Крекер DUKAT</t>
  </si>
  <si>
    <t>Вага від 100. до 160.
Пакування: індивідуальне</t>
  </si>
  <si>
    <t>Печиво галетне Maria</t>
  </si>
  <si>
    <t>Печиво Maria</t>
  </si>
  <si>
    <t>Вага: від 260-360г.
Пакування: індивідуальне</t>
  </si>
  <si>
    <t>Вага: від 45-110 г
Добавки: наповнювач в асортименті
Упаковка: Флоу-пак</t>
  </si>
  <si>
    <r>
      <rPr>
        <b/>
        <u/>
        <sz val="14"/>
        <color theme="1"/>
        <rFont val="Times New Roman"/>
        <family val="1"/>
        <charset val="204"/>
      </rPr>
      <t>КРУАСАН З НАПОВНЮВАЧЕМ в ассортименті</t>
    </r>
    <r>
      <rPr>
        <u/>
        <sz val="14"/>
        <color theme="1"/>
        <rFont val="Times New Roman"/>
        <family val="1"/>
        <charset val="204"/>
      </rPr>
      <t xml:space="preserve">
</t>
    </r>
  </si>
  <si>
    <t>Печиво Butter Cookies</t>
  </si>
  <si>
    <t>Lovita Brownie</t>
  </si>
  <si>
    <t>Вага: 152 г Пакування: індивідуальне</t>
  </si>
  <si>
    <t>Цукерки Тоффі Yummi's</t>
  </si>
  <si>
    <t>Сушка "Малютка"</t>
  </si>
  <si>
    <t>Вага: 340 г Пакування: індивідуальне</t>
  </si>
  <si>
    <t>Вага: 1 кг Пакування: індивідуальна</t>
  </si>
  <si>
    <t>Тара:Пластикова пляшка
Тип продукту:Мінеральна вода
Газованість:негазована
Країна:Україна
Об’єм:0.5 л</t>
  </si>
  <si>
    <r>
      <rPr>
        <b/>
        <u/>
        <sz val="14"/>
        <color theme="1"/>
        <rFont val="Times New Roman"/>
        <family val="1"/>
        <charset val="204"/>
      </rPr>
      <t>Вода 0,5л. Негазована</t>
    </r>
    <r>
      <rPr>
        <sz val="12"/>
        <color theme="1"/>
        <rFont val="Calibri"/>
        <family val="2"/>
        <charset val="204"/>
        <scheme val="minor"/>
      </rPr>
      <t xml:space="preserve">
</t>
    </r>
  </si>
  <si>
    <t>Тара:Пластикова пляшка
Тип продукту:Мінеральна вода
Газованість: газована
Країна:Україна
Об’єм:0.5 л</t>
  </si>
  <si>
    <r>
      <rPr>
        <b/>
        <u/>
        <sz val="14"/>
        <color theme="1"/>
        <rFont val="Times New Roman"/>
        <family val="1"/>
        <charset val="204"/>
      </rPr>
      <t>Вода 0,5л. газована</t>
    </r>
    <r>
      <rPr>
        <sz val="14"/>
        <color theme="1"/>
        <rFont val="Times New Roman"/>
        <family val="1"/>
        <charset val="204"/>
      </rPr>
      <t xml:space="preserve">
</t>
    </r>
  </si>
  <si>
    <t>Тара:Пластикова пляшка
Тип продукту:Мінеральна вода
Газованість:негазована
Країна:Україна
Об’єм:1.5 л</t>
  </si>
  <si>
    <r>
      <rPr>
        <b/>
        <u/>
        <sz val="14"/>
        <color theme="1"/>
        <rFont val="Times New Roman"/>
        <family val="1"/>
        <charset val="204"/>
      </rPr>
      <t>Вода 1,5л. Негазована</t>
    </r>
    <r>
      <rPr>
        <u/>
        <sz val="12"/>
        <color theme="1"/>
        <rFont val="Calibri"/>
        <family val="2"/>
        <charset val="204"/>
        <scheme val="minor"/>
      </rPr>
      <t xml:space="preserve">
</t>
    </r>
  </si>
  <si>
    <t>Тара:Пластикова пляшка
Тип продукту:Мінеральна вода
Газованість: газована
Країна:Україна
Об’єм:1.5 л</t>
  </si>
  <si>
    <r>
      <rPr>
        <b/>
        <u/>
        <sz val="14"/>
        <color theme="1"/>
        <rFont val="Times New Roman"/>
        <family val="1"/>
        <charset val="204"/>
      </rPr>
      <t>Вода 1,5л. газована</t>
    </r>
    <r>
      <rPr>
        <sz val="12"/>
        <color theme="1"/>
        <rFont val="Calibri"/>
        <family val="2"/>
        <charset val="204"/>
        <scheme val="minor"/>
      </rPr>
      <t xml:space="preserve">
</t>
    </r>
  </si>
  <si>
    <t>Тара:Пластикова пляшка
Тип продукту:Мінеральна вода
Газованість:негазована
Країна:Україна
Об’єм:5-6л.</t>
  </si>
  <si>
    <r>
      <rPr>
        <b/>
        <u/>
        <sz val="14"/>
        <color theme="1"/>
        <rFont val="Times New Roman"/>
        <family val="1"/>
        <charset val="204"/>
      </rPr>
      <t>Вода 5-6л. Негазована</t>
    </r>
    <r>
      <rPr>
        <sz val="12"/>
        <color theme="1"/>
        <rFont val="Calibri"/>
        <family val="2"/>
        <charset val="204"/>
        <scheme val="minor"/>
      </rPr>
      <t xml:space="preserve">
</t>
    </r>
  </si>
  <si>
    <t>Країна:Україна
Торгова марка:будь-яка
Розмір/об'єм:&lt;=0,5
Вид: в асортименті
Пакування: термопак з трубочкою</t>
  </si>
  <si>
    <r>
      <rPr>
        <b/>
        <u/>
        <sz val="14"/>
        <color theme="1"/>
        <rFont val="Times New Roman"/>
        <family val="1"/>
        <charset val="204"/>
      </rPr>
      <t>Сік &lt;=0,5</t>
    </r>
    <r>
      <rPr>
        <sz val="12"/>
        <color theme="1"/>
        <rFont val="Calibri"/>
        <family val="2"/>
        <charset val="204"/>
        <scheme val="minor"/>
      </rPr>
      <t xml:space="preserve">
</t>
    </r>
  </si>
  <si>
    <t>Країна:Україна
Торгова марка:будь-яка
Розмір/об'єм:&lt;=1л.
Вид: в асортименті
Пакування: термопак</t>
  </si>
  <si>
    <r>
      <rPr>
        <b/>
        <u/>
        <sz val="12"/>
        <color theme="1"/>
        <rFont val="Times New Roman"/>
        <family val="1"/>
        <charset val="204"/>
      </rPr>
      <t>Сік &lt;=1л.</t>
    </r>
    <r>
      <rPr>
        <sz val="12"/>
        <color theme="1"/>
        <rFont val="Calibri"/>
        <family val="2"/>
        <charset val="204"/>
        <scheme val="minor"/>
      </rPr>
      <t xml:space="preserve">
</t>
    </r>
  </si>
  <si>
    <t>Основні: 
Вид кави: Купаж арабіки або робусти
Форма випуску: Зерновий
Ступінь обсмаження: будь-який
Без кофеїну: Ні
Ароматизатор: Ні
Тип упаковки: Вакуумний пакет
Вага: 500 г.</t>
  </si>
  <si>
    <t>Основні
Виробник: будь-який
Форма випуску: Мелений
Вага: 200-300г 
Тип упаковки: Вакуумний пакет</t>
  </si>
  <si>
    <r>
      <rPr>
        <b/>
        <u/>
        <sz val="14"/>
        <color rgb="FF000000"/>
        <rFont val="Times New Roman"/>
        <family val="1"/>
        <charset val="204"/>
      </rPr>
      <t xml:space="preserve">Кава  у зернах  500 г.
</t>
    </r>
    <r>
      <rPr>
        <b/>
        <sz val="14"/>
        <color rgb="FF000000"/>
        <rFont val="Times New Roman"/>
        <family val="1"/>
        <charset val="204"/>
      </rPr>
      <t xml:space="preserve">
</t>
    </r>
  </si>
  <si>
    <r>
      <rPr>
        <b/>
        <u/>
        <sz val="14"/>
        <color theme="1"/>
        <rFont val="Times New Roman"/>
        <family val="1"/>
        <charset val="204"/>
      </rPr>
      <t>Кава мелена  200-300г</t>
    </r>
    <r>
      <rPr>
        <sz val="14"/>
        <color theme="1"/>
        <rFont val="Times New Roman"/>
        <family val="1"/>
        <charset val="204"/>
      </rPr>
      <t xml:space="preserve">
</t>
    </r>
  </si>
  <si>
    <t>Об`єм: 250 мл
Країна виробник: Україна
Колір: в асортименті
Тип склянки: Високий</t>
  </si>
  <si>
    <t xml:space="preserve">Стакан паперовий, 250 мл (40-50 шт)
</t>
  </si>
  <si>
    <t>Матеріал: дерево
Довжина:14 см
Кількість в упаковці: 800 шт
Колір: дерево
Країна-виробник: Україна
Примітка: Виробник може змінювати властивості, характеристики, зовнішній вигляд і комплектацію товарів без попередження</t>
  </si>
  <si>
    <t>Тип складання: 1/4
Тип: Столові серветки
Кількість шарів: Одношарові
Розмір серветки: &lt;=25х25 см.
Кількість в упаковці: 500 шт</t>
  </si>
  <si>
    <t>Колір: в асортименті
Матеріал:Пластик
Тип прибору:Ложка кавова
Країна виробник:Україна
Кількість столових приборів в упаковці, шт:100
Довжина столового прибору, см:13</t>
  </si>
  <si>
    <t>Вид продукції : Тарілка
Діаметр : від 18 см до 23 см
Одиниця : шт
Кількість в пакуванні : 100 шт.
Матеріал : картон
Тип : Паперовий</t>
  </si>
  <si>
    <t>Вид продукції : Тарілка
Діаметр : від 18 см до 23 см
Одиниця : шт
Кількість в пакуванні : 100 шт.
Матеріал : пластик
Тип : Пластиковий</t>
  </si>
  <si>
    <r>
      <rPr>
        <b/>
        <u/>
        <sz val="14"/>
        <color theme="1"/>
        <rFont val="Times New Roman"/>
        <family val="1"/>
        <charset val="204"/>
      </rPr>
      <t>Палички для розмішування напоїв дерев'яні 800 шт.</t>
    </r>
    <r>
      <rPr>
        <b/>
        <sz val="14"/>
        <color theme="1"/>
        <rFont val="Times New Roman"/>
        <family val="1"/>
        <charset val="204"/>
      </rPr>
      <t xml:space="preserve"> </t>
    </r>
    <r>
      <rPr>
        <sz val="14"/>
        <color theme="1"/>
        <rFont val="Times New Roman"/>
        <family val="1"/>
        <charset val="204"/>
      </rPr>
      <t xml:space="preserve">
</t>
    </r>
  </si>
  <si>
    <r>
      <rPr>
        <b/>
        <u/>
        <sz val="14"/>
        <color theme="1"/>
        <rFont val="Times New Roman"/>
        <family val="1"/>
        <charset val="204"/>
      </rPr>
      <t xml:space="preserve">Серветки паперові 500 шт. </t>
    </r>
    <r>
      <rPr>
        <sz val="14"/>
        <color theme="1"/>
        <rFont val="Times New Roman"/>
        <family val="1"/>
        <charset val="204"/>
      </rPr>
      <t xml:space="preserve">
</t>
    </r>
  </si>
  <si>
    <r>
      <rPr>
        <b/>
        <u/>
        <sz val="14"/>
        <color theme="1"/>
        <rFont val="Times New Roman"/>
        <family val="1"/>
        <charset val="204"/>
      </rPr>
      <t>Ложки одноразові для кави 100шт</t>
    </r>
    <r>
      <rPr>
        <u/>
        <sz val="14"/>
        <color theme="1"/>
        <rFont val="Times New Roman"/>
        <family val="1"/>
        <charset val="204"/>
      </rPr>
      <t xml:space="preserve">
</t>
    </r>
  </si>
  <si>
    <t>Паперова тарілка одноразова</t>
  </si>
  <si>
    <t>Тарілка одноразова пластикова</t>
  </si>
  <si>
    <t>Вага: 1 кг Пакування: індивідуальне 
Пакування: індивідуальне
вид: в асортименті</t>
  </si>
  <si>
    <r>
      <rPr>
        <b/>
        <u/>
        <sz val="14"/>
        <color theme="1"/>
        <rFont val="Times New Roman"/>
        <family val="1"/>
        <charset val="204"/>
      </rPr>
      <t xml:space="preserve">Цукерки желейні </t>
    </r>
    <r>
      <rPr>
        <sz val="12"/>
        <color theme="1"/>
        <rFont val="Calibri"/>
        <family val="2"/>
        <charset val="204"/>
        <scheme val="minor"/>
      </rPr>
      <t xml:space="preserve">
</t>
    </r>
  </si>
  <si>
    <t>№ п/п</t>
  </si>
  <si>
    <t>Найменування</t>
  </si>
  <si>
    <t xml:space="preserve">Характеристики (торгова марка, виробник, характеристики продукції ) </t>
  </si>
  <si>
    <t>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ціновому запиті.  </t>
  </si>
  <si>
    <t xml:space="preserve">Вага: 140 г Пакування: індивідуальне </t>
  </si>
  <si>
    <r>
      <t>(Назва Учасника),</t>
    </r>
    <r>
      <rPr>
        <sz val="14"/>
        <color theme="1"/>
        <rFont val="Times New Roman"/>
        <family val="1"/>
        <charset val="204"/>
      </rPr>
      <t xml:space="preserve"> надає свою пропозицію щодо участі у </t>
    </r>
    <r>
      <rPr>
        <b/>
        <sz val="14"/>
        <color theme="1"/>
        <rFont val="Times New Roman"/>
        <family val="1"/>
        <charset val="204"/>
      </rPr>
      <t>місцевій закупівлі продуктів харчування для</t>
    </r>
    <r>
      <rPr>
        <b/>
        <i/>
        <sz val="14"/>
        <color theme="1"/>
        <rFont val="Times New Roman"/>
        <family val="1"/>
        <charset val="204"/>
      </rPr>
      <t xml:space="preserve"> </t>
    </r>
    <r>
      <rPr>
        <b/>
        <sz val="14"/>
        <color theme="1"/>
        <rFont val="Times New Roman"/>
        <family val="1"/>
        <charset val="204"/>
      </rPr>
      <t>кава-перерви та супутніх товарів</t>
    </r>
  </si>
  <si>
    <t>пач</t>
  </si>
  <si>
    <t>уп</t>
  </si>
  <si>
    <t>пл</t>
  </si>
  <si>
    <t>пак</t>
  </si>
  <si>
    <t>* Вартість пропозиції учасника включає доставку товару, завантаження та розвантаження товару/партії згідно Додатку 2 Розподіл продукції.</t>
  </si>
  <si>
    <r>
      <t>Термін доставки по ЛОТ №1  з дати підписання договору: _________________ </t>
    </r>
    <r>
      <rPr>
        <b/>
        <sz val="14"/>
        <color rgb="FFFF0000"/>
        <rFont val="Times New Roman"/>
        <family val="1"/>
        <charset val="204"/>
      </rPr>
      <t>(</t>
    </r>
    <r>
      <rPr>
        <b/>
        <i/>
        <sz val="14"/>
        <color rgb="FFFF0000"/>
        <rFont val="Times New Roman"/>
        <family val="1"/>
        <charset val="204"/>
      </rPr>
      <t>календарних днів, прописати</t>
    </r>
    <r>
      <rPr>
        <b/>
        <sz val="14"/>
        <color rgb="FFFF0000"/>
        <rFont val="Times New Roman"/>
        <family val="1"/>
        <charset val="204"/>
      </rPr>
      <t>)</t>
    </r>
  </si>
  <si>
    <t>Згідно політик ТЧХУ передплата може застосовуватись лише як виключення та становити не більше 50%.</t>
  </si>
  <si>
    <r>
      <t>Термін доставки по ЛОТ №2 з дати підписання договору: _________________ </t>
    </r>
    <r>
      <rPr>
        <b/>
        <sz val="14"/>
        <color rgb="FFFF0000"/>
        <rFont val="Times New Roman"/>
        <family val="1"/>
        <charset val="204"/>
      </rPr>
      <t>(</t>
    </r>
    <r>
      <rPr>
        <b/>
        <i/>
        <sz val="14"/>
        <color rgb="FFFF0000"/>
        <rFont val="Times New Roman"/>
        <family val="1"/>
        <charset val="204"/>
      </rPr>
      <t>календарних днів, прописати</t>
    </r>
    <r>
      <rPr>
        <b/>
        <sz val="14"/>
        <color rgb="FFFF0000"/>
        <rFont val="Times New Roman"/>
        <family val="1"/>
        <charset val="204"/>
      </rPr>
      <t>)</t>
    </r>
  </si>
  <si>
    <t>Ми погоджуємось зафіксувати цінову пропозицію протягом 2026 року з моменту подачі. Розмір запропонованої вартості має бути бути фіксованим протягом 2025 року з моменту подачі цінової пропозиції.</t>
  </si>
  <si>
    <t>Учасники повинні надсилати цінові пропозиції з підписом і печаткою (за наявності) та окремо у форматі доступному для редагування - Excel.</t>
  </si>
  <si>
    <t>*** Орієнтовна сума договорів складатиме 734439,00 грн., а саме КОО- 498944,00 грн., Обухівська МРО - 28895,0 грн., Броварська МРО - 27750,0 грн., Білоцерківська МРО - 98995,0 грн., Вишгородська МРО - 29860,0 грн., Бучанська МРО - 20135,0 грн., Фастівська МРО - 29860,0 грн.</t>
  </si>
  <si>
    <t>ЛОТ 1 Продукти харчування для кава-переви</t>
  </si>
  <si>
    <t>ЛОТ 2 Супутні товари</t>
  </si>
  <si>
    <t>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Допускається незначна відмінність в технічній характеристиці товарів (не більше 10 % від загалього переліку товарів).
Будь – яке посилання на конкретні торговельну марку чи фірму, патент, конструкцію або тип предмета закупівлі, джерело його походження або виробника в даній документації  застосовується із виразом «або еквівалент».
Вартість пакування, фасування, доставки та завантажувально-розвантажувальних робіт мають бути враховані у вартість.
Подаючи свою пропозицію, Учасник гарантує, що всі продукти харчування та супутні товари відповідають вимогам чинних стандартів безпеки. 
Усі товари повинні мати індивідуальну, цілісну, чисту та неушкоджену упаковку, яка забезпечує захист продукції від забруднень і механічних пошкоджень.
Термін придатності товарів  на дату поставки має становити не менше ніж 70–80% від загального строку зберігання. Товари з ознаками висихання, загусання або будь-якого погіршення властивостей до постачання не допускаються.
У разі виявлення невідповідностей товарів всім пунктам даного Запиту Учасник гарантує заміну товарів на якісні протягом 3(трьох) робочих днів за свій рахунок.</t>
  </si>
  <si>
    <r>
      <t>Умови оплати по ЛОТ №1 " Продукти харчування для кава-переви":  ___________________________________</t>
    </r>
    <r>
      <rPr>
        <b/>
        <sz val="14"/>
        <color rgb="FFFF0000"/>
        <rFont val="Times New Roman"/>
        <family val="1"/>
        <charset val="204"/>
      </rPr>
      <t> </t>
    </r>
    <r>
      <rPr>
        <b/>
        <i/>
        <sz val="14"/>
        <color rgb="FFFF0000"/>
        <rFont val="Times New Roman"/>
        <family val="1"/>
        <charset val="204"/>
      </rPr>
      <t>(відсоток передплати/післяплати)</t>
    </r>
  </si>
  <si>
    <r>
      <t>Умови оплати по ЛОТ №2 " Супутні товари":  ___________________________________</t>
    </r>
    <r>
      <rPr>
        <b/>
        <sz val="14"/>
        <color rgb="FFFF0000"/>
        <rFont val="Times New Roman"/>
        <family val="1"/>
        <charset val="204"/>
      </rPr>
      <t> </t>
    </r>
    <r>
      <rPr>
        <b/>
        <i/>
        <sz val="14"/>
        <color rgb="FFFF0000"/>
        <rFont val="Times New Roman"/>
        <family val="1"/>
        <charset val="204"/>
      </rPr>
      <t>(відсоток передплати/післяплати)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</si>
</sst>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1" x14ac:knownFonts="1">
    <font>
      <sz val="11"/>
      <color theme="1"/>
      <name val="Calibri"/>
      <family val="2"/>
      <scheme val="minor"/>
    </font>
    <font>
      <sz val="11"/>
      <color theme="1"/>
      <name val="Calibri"/>
      <family val="2"/>
      <charset val="204"/>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i/>
      <sz val="11"/>
      <color theme="1"/>
      <name val="Calibri"/>
      <family val="2"/>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2"/>
      <name val="Times New Roman"/>
      <family val="1"/>
      <charset val="204"/>
    </font>
    <font>
      <sz val="12"/>
      <color theme="1"/>
      <name val="Calibri"/>
      <family val="2"/>
      <charset val="204"/>
      <scheme val="minor"/>
    </font>
    <font>
      <b/>
      <i/>
      <sz val="14"/>
      <color theme="1"/>
      <name val="Times New Roman"/>
      <family val="1"/>
      <charset val="204"/>
    </font>
    <font>
      <b/>
      <sz val="12"/>
      <color theme="1"/>
      <name val="Calibri"/>
      <family val="2"/>
      <charset val="204"/>
      <scheme val="minor"/>
    </font>
    <font>
      <sz val="11"/>
      <color theme="1"/>
      <name val="Calibri"/>
      <family val="2"/>
      <scheme val="minor"/>
    </font>
    <font>
      <b/>
      <u/>
      <sz val="12"/>
      <color rgb="FF222222"/>
      <name val="Calibri"/>
      <family val="2"/>
      <charset val="204"/>
      <scheme val="minor"/>
    </font>
    <font>
      <sz val="11"/>
      <color theme="1"/>
      <name val="Calibri"/>
      <family val="2"/>
      <charset val="204"/>
    </font>
    <font>
      <u/>
      <sz val="12"/>
      <color theme="1"/>
      <name val="Calibri"/>
      <family val="2"/>
      <charset val="204"/>
      <scheme val="minor"/>
    </font>
    <font>
      <sz val="12"/>
      <color theme="1"/>
      <name val="Calibri"/>
      <family val="2"/>
      <scheme val="minor"/>
    </font>
    <font>
      <b/>
      <i/>
      <sz val="11"/>
      <color theme="1"/>
      <name val="Times New Roman"/>
      <family val="1"/>
      <charset val="204"/>
    </font>
    <font>
      <b/>
      <u/>
      <sz val="14"/>
      <color rgb="FF222222"/>
      <name val="Times New Roman"/>
      <family val="1"/>
      <charset val="204"/>
    </font>
    <font>
      <b/>
      <u/>
      <sz val="12"/>
      <color rgb="FF222222"/>
      <name val="Calibri"/>
      <family val="1"/>
      <charset val="204"/>
      <scheme val="minor"/>
    </font>
    <font>
      <sz val="14"/>
      <color rgb="FF222222"/>
      <name val="Calibri"/>
      <family val="2"/>
      <charset val="204"/>
      <scheme val="minor"/>
    </font>
    <font>
      <sz val="14"/>
      <color rgb="FF222222"/>
      <name val="Calibri"/>
      <family val="1"/>
      <charset val="204"/>
      <scheme val="minor"/>
    </font>
    <font>
      <b/>
      <u/>
      <sz val="14"/>
      <color rgb="FF333333"/>
      <name val="Times New Roman"/>
      <family val="1"/>
      <charset val="204"/>
    </font>
    <font>
      <b/>
      <u/>
      <sz val="14"/>
      <color theme="1"/>
      <name val="Times New Roman"/>
      <family val="1"/>
      <charset val="204"/>
    </font>
    <font>
      <b/>
      <u/>
      <sz val="14"/>
      <color rgb="FF3B3B48"/>
      <name val="Times New Roman"/>
      <family val="1"/>
      <charset val="204"/>
    </font>
    <font>
      <b/>
      <u/>
      <sz val="12"/>
      <color theme="1"/>
      <name val="Times New Roman"/>
      <family val="1"/>
      <charset val="204"/>
    </font>
    <font>
      <u/>
      <sz val="14"/>
      <color theme="1"/>
      <name val="Times New Roman"/>
      <family val="1"/>
      <charset val="204"/>
    </font>
    <font>
      <sz val="14"/>
      <color theme="1"/>
      <name val="Times New Roman"/>
      <family val="1"/>
      <charset val="204"/>
    </font>
    <font>
      <sz val="12"/>
      <color theme="1"/>
      <name val="Calibri"/>
      <family val="1"/>
      <charset val="204"/>
      <scheme val="minor"/>
    </font>
    <font>
      <u/>
      <sz val="12"/>
      <color theme="1"/>
      <name val="Calibri"/>
      <family val="1"/>
      <charset val="204"/>
      <scheme val="minor"/>
    </font>
    <font>
      <b/>
      <u/>
      <sz val="14"/>
      <color rgb="FF000000"/>
      <name val="Times New Roman"/>
      <family val="1"/>
      <charset val="204"/>
    </font>
    <font>
      <b/>
      <sz val="14"/>
      <color rgb="FF000000"/>
      <name val="Times New Roman"/>
      <family val="1"/>
      <charset val="204"/>
    </font>
    <font>
      <b/>
      <sz val="14"/>
      <color theme="1"/>
      <name val="Times New Roman"/>
      <family val="1"/>
      <charset val="204"/>
    </font>
    <font>
      <sz val="14"/>
      <color rgb="FF000000"/>
      <name val="Calibri"/>
      <family val="2"/>
      <charset val="204"/>
      <scheme val="minor"/>
    </font>
    <font>
      <sz val="14"/>
      <color rgb="FF333333"/>
      <name val="Calibri"/>
      <family val="2"/>
      <charset val="204"/>
      <scheme val="minor"/>
    </font>
    <font>
      <sz val="14"/>
      <color indexed="63"/>
      <name val="Tahoma"/>
      <family val="2"/>
    </font>
    <font>
      <sz val="14"/>
      <color indexed="63"/>
      <name val="Tahoma"/>
      <family val="2"/>
      <charset val="204"/>
    </font>
    <font>
      <i/>
      <sz val="14"/>
      <color theme="1"/>
      <name val="Times New Roman"/>
      <family val="1"/>
      <charset val="204"/>
    </font>
    <font>
      <b/>
      <sz val="14"/>
      <color rgb="FFFF0000"/>
      <name val="Times New Roman"/>
      <family val="1"/>
      <charset val="204"/>
    </font>
    <font>
      <b/>
      <i/>
      <sz val="14"/>
      <color rgb="FFFF0000"/>
      <name val="Times New Roman"/>
      <family val="1"/>
      <charset val="204"/>
    </font>
    <font>
      <b/>
      <sz val="12"/>
      <color rgb="FFFF0000"/>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rgb="FFFFFFFF"/>
        <bgColor rgb="FFFFFFFF"/>
      </patternFill>
    </fill>
    <fill>
      <patternFill patternType="solid">
        <fgColor theme="0"/>
        <bgColor indexed="64"/>
      </patternFill>
    </fill>
    <fill>
      <patternFill patternType="solid">
        <fgColor theme="4" tint="0.79998168889431442"/>
        <bgColor indexed="64"/>
      </patternFill>
    </fill>
    <fill>
      <patternFill patternType="solid">
        <fgColor theme="0"/>
        <bgColor rgb="FFFFFFFF"/>
      </patternFill>
    </fill>
    <fill>
      <patternFill patternType="solid">
        <fgColor rgb="FFFFFFFF"/>
        <bgColor indexed="64"/>
      </patternFill>
    </fill>
    <fill>
      <patternFill patternType="solid">
        <fgColor theme="6" tint="0.79998168889431442"/>
        <bgColor indexed="64"/>
      </patternFill>
    </fill>
  </fills>
  <borders count="34">
    <border>
      <left/>
      <right/>
      <top/>
      <bottom/>
      <diagonal/>
    </border>
    <border>
      <left style="thin">
        <color indexed="64"/>
      </left>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8"/>
      </left>
      <right style="thin">
        <color indexed="8"/>
      </right>
      <top/>
      <bottom style="thin">
        <color indexed="8"/>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rgb="FF000000"/>
      </left>
      <right style="thin">
        <color rgb="FF000000"/>
      </right>
      <top/>
      <bottom style="thin">
        <color rgb="FF000000"/>
      </bottom>
      <diagonal/>
    </border>
    <border>
      <left/>
      <right/>
      <top style="thin">
        <color indexed="64"/>
      </top>
      <bottom style="medium">
        <color indexed="64"/>
      </bottom>
      <diagonal/>
    </border>
  </borders>
  <cellStyleXfs count="2">
    <xf numFmtId="0" fontId="0" fillId="0" borderId="0"/>
    <xf numFmtId="0" fontId="22" fillId="0" borderId="0"/>
  </cellStyleXfs>
  <cellXfs count="138">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wrapText="1"/>
    </xf>
    <xf numFmtId="0" fontId="6" fillId="0" borderId="0" xfId="0" applyFont="1" applyAlignment="1">
      <alignment wrapText="1"/>
    </xf>
    <xf numFmtId="4" fontId="2" fillId="0" borderId="0" xfId="0" applyNumberFormat="1" applyFont="1"/>
    <xf numFmtId="0" fontId="9"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3" fillId="0" borderId="0" xfId="0" applyFont="1"/>
    <xf numFmtId="0" fontId="8" fillId="0" borderId="0" xfId="0" applyFont="1"/>
    <xf numFmtId="0" fontId="8" fillId="0" borderId="0" xfId="0" applyFont="1" applyAlignment="1">
      <alignment horizontal="left" vertical="center"/>
    </xf>
    <xf numFmtId="0" fontId="10" fillId="0" borderId="0" xfId="0" applyFont="1"/>
    <xf numFmtId="4" fontId="15" fillId="0" borderId="0" xfId="0" applyNumberFormat="1" applyFont="1"/>
    <xf numFmtId="0" fontId="17" fillId="0" borderId="0" xfId="0" applyFont="1" applyAlignment="1">
      <alignment vertical="center"/>
    </xf>
    <xf numFmtId="0" fontId="13" fillId="5" borderId="3"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5" xfId="0" applyFont="1" applyBorder="1" applyAlignment="1">
      <alignment horizontal="center" vertical="center" wrapText="1"/>
    </xf>
    <xf numFmtId="0" fontId="19" fillId="0" borderId="11" xfId="0" applyFont="1" applyBorder="1" applyAlignment="1">
      <alignment horizontal="left" vertical="top" wrapText="1"/>
    </xf>
    <xf numFmtId="0" fontId="0" fillId="0" borderId="11" xfId="0" applyBorder="1"/>
    <xf numFmtId="0" fontId="14" fillId="3" borderId="11" xfId="0" applyFont="1" applyFill="1" applyBorder="1" applyAlignment="1">
      <alignment horizontal="left" vertical="center" wrapText="1"/>
    </xf>
    <xf numFmtId="0" fontId="3" fillId="0" borderId="11" xfId="0" applyFont="1" applyBorder="1" applyAlignment="1">
      <alignment horizontal="left" vertical="center" wrapText="1"/>
    </xf>
    <xf numFmtId="0" fontId="7" fillId="3" borderId="11" xfId="0" applyFont="1" applyFill="1" applyBorder="1" applyAlignment="1">
      <alignment horizontal="left" vertical="center" wrapText="1"/>
    </xf>
    <xf numFmtId="0" fontId="7" fillId="0" borderId="11" xfId="0" applyFont="1" applyBorder="1" applyAlignment="1">
      <alignment wrapText="1"/>
    </xf>
    <xf numFmtId="0" fontId="6" fillId="0" borderId="11" xfId="0" applyFont="1" applyBorder="1" applyAlignment="1">
      <alignment wrapText="1"/>
    </xf>
    <xf numFmtId="0" fontId="17" fillId="0" borderId="11" xfId="0" applyFont="1" applyBorder="1" applyAlignment="1">
      <alignment horizontal="left" vertical="center" wrapText="1"/>
    </xf>
    <xf numFmtId="0" fontId="16" fillId="4" borderId="11" xfId="0" applyFont="1" applyFill="1" applyBorder="1" applyAlignment="1">
      <alignment horizontal="left" vertical="center" wrapText="1"/>
    </xf>
    <xf numFmtId="0" fontId="4" fillId="0" borderId="11" xfId="0" applyFont="1" applyBorder="1" applyAlignment="1">
      <alignment horizontal="center" vertical="center" wrapText="1"/>
    </xf>
    <xf numFmtId="0" fontId="24" fillId="3" borderId="11"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0" borderId="11" xfId="0" applyFont="1" applyBorder="1" applyAlignment="1">
      <alignment wrapText="1"/>
    </xf>
    <xf numFmtId="0" fontId="2" fillId="0" borderId="11" xfId="0" applyFont="1" applyBorder="1" applyAlignment="1">
      <alignment wrapText="1"/>
    </xf>
    <xf numFmtId="0" fontId="16" fillId="0" borderId="11" xfId="0" applyFont="1" applyBorder="1" applyAlignment="1">
      <alignment horizontal="left" vertical="center" wrapText="1"/>
    </xf>
    <xf numFmtId="0" fontId="18" fillId="4" borderId="11" xfId="0" applyFont="1" applyFill="1" applyBorder="1" applyAlignment="1">
      <alignment horizontal="left" vertical="center" wrapText="1"/>
    </xf>
    <xf numFmtId="0" fontId="6" fillId="0" borderId="21" xfId="0" applyFont="1" applyBorder="1" applyAlignment="1">
      <alignment wrapText="1"/>
    </xf>
    <xf numFmtId="0" fontId="2" fillId="0" borderId="21" xfId="0" applyFont="1" applyBorder="1" applyAlignment="1">
      <alignment wrapText="1"/>
    </xf>
    <xf numFmtId="0" fontId="16" fillId="0" borderId="11" xfId="0" applyFont="1" applyBorder="1" applyAlignment="1">
      <alignment horizontal="left" vertical="top" wrapText="1"/>
    </xf>
    <xf numFmtId="0" fontId="16" fillId="4" borderId="11" xfId="0" applyFont="1" applyFill="1" applyBorder="1" applyAlignment="1">
      <alignment horizontal="left" vertical="top" wrapText="1"/>
    </xf>
    <xf numFmtId="0" fontId="1" fillId="0" borderId="11" xfId="0" applyFont="1" applyBorder="1"/>
    <xf numFmtId="1" fontId="3" fillId="0" borderId="11" xfId="0"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0" fontId="4" fillId="0" borderId="0" xfId="0" applyFont="1" applyAlignment="1">
      <alignment vertical="center"/>
    </xf>
    <xf numFmtId="0" fontId="26" fillId="0" borderId="0" xfId="0" applyFont="1"/>
    <xf numFmtId="0" fontId="3" fillId="0" borderId="0" xfId="0" applyFont="1" applyAlignment="1">
      <alignment horizontal="left" vertical="center"/>
    </xf>
    <xf numFmtId="0" fontId="18" fillId="0" borderId="0" xfId="0" applyFont="1" applyAlignment="1">
      <alignment horizontal="left" vertical="center"/>
    </xf>
    <xf numFmtId="0" fontId="4" fillId="0" borderId="0" xfId="0" applyFont="1" applyAlignment="1">
      <alignment horizontal="left" vertical="center"/>
    </xf>
    <xf numFmtId="4" fontId="3" fillId="0" borderId="0" xfId="0" applyNumberFormat="1" applyFont="1"/>
    <xf numFmtId="0" fontId="3"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wrapText="1"/>
    </xf>
    <xf numFmtId="0" fontId="18" fillId="0" borderId="0" xfId="0" applyFont="1" applyAlignment="1">
      <alignment horizontal="left" vertical="top"/>
    </xf>
    <xf numFmtId="0" fontId="16" fillId="0" borderId="0" xfId="0" applyFont="1" applyAlignment="1">
      <alignment horizontal="center"/>
    </xf>
    <xf numFmtId="0" fontId="27" fillId="0" borderId="0" xfId="0" applyFont="1"/>
    <xf numFmtId="0" fontId="28" fillId="0" borderId="11" xfId="0" applyFont="1" applyBorder="1" applyAlignment="1">
      <alignment horizontal="left" vertical="center" wrapText="1"/>
    </xf>
    <xf numFmtId="0" fontId="29" fillId="0" borderId="11" xfId="0" applyFont="1" applyBorder="1" applyAlignment="1">
      <alignment horizontal="left" vertical="center" wrapText="1"/>
    </xf>
    <xf numFmtId="0" fontId="31" fillId="0" borderId="11" xfId="0" applyFont="1" applyBorder="1" applyAlignment="1">
      <alignment vertical="center" wrapText="1"/>
    </xf>
    <xf numFmtId="0" fontId="32" fillId="0" borderId="11" xfId="0" applyFont="1" applyBorder="1" applyAlignment="1">
      <alignment horizontal="left" vertical="center" wrapText="1"/>
    </xf>
    <xf numFmtId="0" fontId="33" fillId="4" borderId="11" xfId="0" applyFont="1" applyFill="1" applyBorder="1" applyAlignment="1">
      <alignment horizontal="left" vertical="center" wrapText="1"/>
    </xf>
    <xf numFmtId="0" fontId="34" fillId="0" borderId="11" xfId="0" applyFont="1" applyBorder="1" applyAlignment="1">
      <alignment vertical="center" wrapText="1"/>
    </xf>
    <xf numFmtId="0" fontId="34" fillId="0" borderId="11" xfId="0" applyFont="1" applyBorder="1" applyAlignment="1">
      <alignment horizontal="left" vertical="center" wrapText="1"/>
    </xf>
    <xf numFmtId="0" fontId="36" fillId="0" borderId="11" xfId="0" applyFont="1" applyBorder="1" applyAlignment="1">
      <alignment horizontal="left" vertical="center" wrapText="1"/>
    </xf>
    <xf numFmtId="0" fontId="33" fillId="0" borderId="11" xfId="0" applyFont="1" applyBorder="1" applyAlignment="1">
      <alignment horizontal="left" vertical="center" wrapText="1"/>
    </xf>
    <xf numFmtId="0" fontId="38" fillId="0" borderId="11" xfId="0" applyFont="1" applyBorder="1" applyAlignment="1">
      <alignment horizontal="left" vertical="center" wrapText="1"/>
    </xf>
    <xf numFmtId="0" fontId="37" fillId="0" borderId="11" xfId="0" applyFont="1" applyBorder="1" applyAlignment="1">
      <alignment horizontal="left" vertical="center" wrapText="1"/>
    </xf>
    <xf numFmtId="0" fontId="39" fillId="0" borderId="11" xfId="0" applyFont="1" applyBorder="1" applyAlignment="1">
      <alignment horizontal="left" vertical="center" wrapText="1"/>
    </xf>
    <xf numFmtId="0" fontId="40" fillId="6" borderId="11" xfId="0" applyFont="1" applyFill="1" applyBorder="1" applyAlignment="1">
      <alignment horizontal="left" vertical="center" wrapText="1"/>
    </xf>
    <xf numFmtId="0" fontId="37" fillId="4" borderId="11" xfId="0" applyFont="1" applyFill="1" applyBorder="1" applyAlignment="1">
      <alignment horizontal="left" vertical="center" wrapText="1"/>
    </xf>
    <xf numFmtId="0" fontId="40" fillId="0" borderId="11" xfId="0" applyFont="1" applyBorder="1" applyAlignment="1">
      <alignment horizontal="left" vertical="center" wrapText="1"/>
    </xf>
    <xf numFmtId="0" fontId="13" fillId="5" borderId="31" xfId="0" applyFont="1" applyFill="1" applyBorder="1" applyAlignment="1">
      <alignment horizontal="center" vertical="center" wrapText="1"/>
    </xf>
    <xf numFmtId="0" fontId="13" fillId="5" borderId="7" xfId="0" applyFont="1" applyFill="1" applyBorder="1" applyAlignment="1">
      <alignment vertical="center" wrapText="1"/>
    </xf>
    <xf numFmtId="0" fontId="13" fillId="5" borderId="27" xfId="0" applyFont="1" applyFill="1" applyBorder="1" applyAlignment="1">
      <alignment horizontal="center" vertical="center" wrapText="1"/>
    </xf>
    <xf numFmtId="164" fontId="13" fillId="0" borderId="23" xfId="0" applyNumberFormat="1" applyFont="1" applyBorder="1" applyAlignment="1">
      <alignment vertical="center" wrapText="1"/>
    </xf>
    <xf numFmtId="164" fontId="13" fillId="0" borderId="28" xfId="0" applyNumberFormat="1" applyFont="1" applyBorder="1" applyAlignment="1">
      <alignment vertical="center" wrapText="1"/>
    </xf>
    <xf numFmtId="0" fontId="44" fillId="0" borderId="32" xfId="0" applyFont="1" applyBorder="1" applyAlignment="1">
      <alignment horizontal="center" vertical="center"/>
    </xf>
    <xf numFmtId="0" fontId="45" fillId="0" borderId="25" xfId="0" applyFont="1" applyBorder="1" applyAlignment="1">
      <alignment horizontal="center" vertical="center"/>
    </xf>
    <xf numFmtId="0" fontId="45" fillId="7" borderId="25" xfId="0" applyFont="1" applyFill="1" applyBorder="1" applyAlignment="1">
      <alignment horizontal="center" vertical="center"/>
    </xf>
    <xf numFmtId="0" fontId="43" fillId="7" borderId="11" xfId="0" applyFont="1" applyFill="1" applyBorder="1" applyAlignment="1">
      <alignment horizontal="center" vertical="center" wrapText="1"/>
    </xf>
    <xf numFmtId="0" fontId="45" fillId="0" borderId="11" xfId="0" applyFont="1" applyBorder="1" applyAlignment="1">
      <alignment horizontal="center" vertical="center"/>
    </xf>
    <xf numFmtId="1" fontId="37" fillId="0" borderId="11" xfId="0" applyNumberFormat="1" applyFont="1" applyBorder="1" applyAlignment="1">
      <alignment horizontal="center" vertical="center" wrapText="1"/>
    </xf>
    <xf numFmtId="0" fontId="46" fillId="0" borderId="11" xfId="0" applyFont="1" applyBorder="1" applyAlignment="1">
      <alignment horizontal="center" vertical="center"/>
    </xf>
    <xf numFmtId="164" fontId="37" fillId="0" borderId="11" xfId="0" applyNumberFormat="1" applyFont="1" applyBorder="1" applyAlignment="1">
      <alignment horizontal="center" vertical="center" wrapText="1"/>
    </xf>
    <xf numFmtId="0" fontId="46" fillId="0" borderId="25" xfId="0" applyFont="1" applyBorder="1" applyAlignment="1">
      <alignment horizontal="center" vertical="center"/>
    </xf>
    <xf numFmtId="1" fontId="20" fillId="0" borderId="11" xfId="0" applyNumberFormat="1" applyFont="1" applyBorder="1" applyAlignment="1">
      <alignment horizontal="center" vertical="center" wrapText="1"/>
    </xf>
    <xf numFmtId="164" fontId="20" fillId="0" borderId="11" xfId="0" applyNumberFormat="1" applyFont="1" applyBorder="1" applyAlignment="1">
      <alignment horizontal="center" vertical="center" wrapText="1"/>
    </xf>
    <xf numFmtId="164" fontId="37" fillId="0" borderId="22" xfId="0" applyNumberFormat="1" applyFont="1" applyBorder="1" applyAlignment="1">
      <alignment vertical="center" wrapText="1"/>
    </xf>
    <xf numFmtId="164" fontId="37" fillId="0" borderId="11" xfId="0" applyNumberFormat="1" applyFont="1" applyBorder="1" applyAlignment="1">
      <alignment vertical="center" wrapText="1"/>
    </xf>
    <xf numFmtId="0" fontId="41" fillId="8" borderId="0" xfId="0" applyFont="1" applyFill="1" applyAlignment="1">
      <alignment vertical="center"/>
    </xf>
    <xf numFmtId="0" fontId="5" fillId="8" borderId="0" xfId="0" applyFont="1" applyFill="1" applyAlignment="1">
      <alignment horizontal="left" vertical="center"/>
    </xf>
    <xf numFmtId="0" fontId="2" fillId="8" borderId="0" xfId="0" applyFont="1" applyFill="1"/>
    <xf numFmtId="0" fontId="20" fillId="8" borderId="0" xfId="0" applyFont="1" applyFill="1" applyAlignment="1">
      <alignment vertical="center"/>
    </xf>
    <xf numFmtId="0" fontId="50" fillId="0" borderId="0" xfId="0" applyFont="1" applyAlignment="1">
      <alignment horizontal="left" vertical="center"/>
    </xf>
    <xf numFmtId="0" fontId="16" fillId="0" borderId="0" xfId="0" applyFont="1" applyAlignment="1">
      <alignment horizontal="left" vertical="center"/>
    </xf>
    <xf numFmtId="164" fontId="37" fillId="0" borderId="22" xfId="0" applyNumberFormat="1" applyFont="1" applyBorder="1" applyAlignment="1">
      <alignment horizontal="center" vertical="center" wrapText="1"/>
    </xf>
    <xf numFmtId="164" fontId="37" fillId="0" borderId="21" xfId="0" applyNumberFormat="1" applyFont="1" applyBorder="1" applyAlignment="1">
      <alignment horizontal="center" vertical="center" wrapText="1"/>
    </xf>
    <xf numFmtId="0" fontId="2" fillId="2" borderId="0" xfId="0" applyFont="1" applyFill="1" applyAlignment="1">
      <alignment horizont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5" fillId="0" borderId="0" xfId="0" applyFont="1" applyAlignment="1">
      <alignment horizontal="center"/>
    </xf>
    <xf numFmtId="0" fontId="4" fillId="5" borderId="4"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0" xfId="0" applyFont="1" applyFill="1" applyAlignment="1">
      <alignment horizontal="center" vertical="center" wrapText="1"/>
    </xf>
    <xf numFmtId="0" fontId="8" fillId="0" borderId="11" xfId="0" applyFont="1" applyBorder="1" applyAlignment="1">
      <alignment horizontal="center" vertical="center" wrapText="1"/>
    </xf>
    <xf numFmtId="0" fontId="7" fillId="0" borderId="11" xfId="0" applyFont="1" applyBorder="1" applyAlignment="1">
      <alignment horizontal="center" vertical="top" wrapText="1"/>
    </xf>
    <xf numFmtId="0" fontId="7" fillId="0" borderId="22" xfId="0" applyFont="1" applyBorder="1" applyAlignment="1">
      <alignment horizontal="center" vertical="top" wrapText="1"/>
    </xf>
    <xf numFmtId="0" fontId="7" fillId="0" borderId="11" xfId="0" applyFont="1" applyBorder="1" applyAlignment="1">
      <alignment horizontal="center" vertical="center" wrapText="1"/>
    </xf>
    <xf numFmtId="0" fontId="7" fillId="0" borderId="22" xfId="0" applyFont="1" applyBorder="1" applyAlignment="1">
      <alignment horizontal="center" vertical="center" wrapText="1"/>
    </xf>
    <xf numFmtId="0" fontId="13" fillId="5" borderId="6"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7" xfId="0" applyFont="1" applyFill="1" applyBorder="1" applyAlignment="1">
      <alignment horizontal="center" wrapText="1"/>
    </xf>
    <xf numFmtId="0" fontId="13" fillId="5" borderId="14" xfId="0" applyFont="1" applyFill="1" applyBorder="1" applyAlignment="1">
      <alignment horizontal="center" wrapText="1"/>
    </xf>
    <xf numFmtId="0" fontId="3" fillId="5" borderId="11" xfId="0" applyFont="1" applyFill="1" applyBorder="1" applyAlignment="1">
      <alignment horizontal="right" vertical="center" wrapText="1"/>
    </xf>
    <xf numFmtId="0" fontId="2" fillId="0" borderId="33" xfId="0" applyFont="1" applyBorder="1" applyAlignment="1">
      <alignment wrapText="1"/>
    </xf>
    <xf numFmtId="0" fontId="18" fillId="0" borderId="0" xfId="0" applyFont="1" applyAlignment="1">
      <alignment horizontal="left" vertical="center" wrapText="1"/>
    </xf>
    <xf numFmtId="0" fontId="9" fillId="0" borderId="0" xfId="0" applyFont="1" applyAlignment="1">
      <alignment horizontal="left" vertical="center"/>
    </xf>
    <xf numFmtId="0" fontId="47" fillId="0" borderId="2" xfId="0" applyFont="1" applyBorder="1" applyAlignment="1">
      <alignment horizontal="left" vertical="center" wrapText="1"/>
    </xf>
    <xf numFmtId="4" fontId="4" fillId="5" borderId="15" xfId="0" applyNumberFormat="1" applyFont="1" applyFill="1" applyBorder="1" applyAlignment="1">
      <alignment horizontal="center" vertical="center" wrapText="1"/>
    </xf>
    <xf numFmtId="4" fontId="4" fillId="5" borderId="16" xfId="0" applyNumberFormat="1" applyFont="1" applyFill="1" applyBorder="1" applyAlignment="1">
      <alignment horizontal="center" vertical="center" wrapText="1"/>
    </xf>
    <xf numFmtId="4" fontId="4" fillId="5" borderId="24" xfId="0" applyNumberFormat="1" applyFont="1" applyFill="1" applyBorder="1" applyAlignment="1">
      <alignment horizontal="center" vertical="center" wrapText="1"/>
    </xf>
    <xf numFmtId="4" fontId="4" fillId="5" borderId="9" xfId="0" applyNumberFormat="1" applyFont="1" applyFill="1" applyBorder="1" applyAlignment="1">
      <alignment horizontal="center" vertical="center" wrapText="1"/>
    </xf>
    <xf numFmtId="4" fontId="4" fillId="5" borderId="10" xfId="0" applyNumberFormat="1" applyFont="1" applyFill="1" applyBorder="1" applyAlignment="1">
      <alignment horizontal="center" vertical="center" wrapText="1"/>
    </xf>
    <xf numFmtId="0" fontId="3" fillId="0" borderId="0" xfId="0" applyFont="1" applyAlignment="1">
      <alignment horizontal="left"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2" borderId="30" xfId="0" applyFont="1" applyFill="1" applyBorder="1" applyAlignment="1">
      <alignment horizontal="center" vertical="center" wrapText="1"/>
    </xf>
    <xf numFmtId="0" fontId="5" fillId="5" borderId="18" xfId="0" applyFont="1" applyFill="1" applyBorder="1" applyAlignment="1">
      <alignment horizontal="right" vertical="center" wrapText="1"/>
    </xf>
    <xf numFmtId="0" fontId="5" fillId="5" borderId="19" xfId="0" applyFont="1" applyFill="1" applyBorder="1" applyAlignment="1">
      <alignment horizontal="right" vertical="center" wrapText="1"/>
    </xf>
    <xf numFmtId="0" fontId="5" fillId="5" borderId="20" xfId="0" applyFont="1" applyFill="1" applyBorder="1" applyAlignment="1">
      <alignment horizontal="right" vertical="center" wrapText="1"/>
    </xf>
    <xf numFmtId="0" fontId="3" fillId="0" borderId="0" xfId="0" applyFont="1" applyAlignment="1">
      <alignment horizontal="left" vertical="center"/>
    </xf>
  </cellXfs>
  <cellStyles count="2">
    <cellStyle name="Звичайний" xfId="0" builtinId="0"/>
    <cellStyle name="Звичайний 2" xfId="1" xr:uid="{00000000-0005-0000-0000-00000100000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 Id="rId4"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304800</xdr:colOff>
      <xdr:row>16</xdr:row>
      <xdr:rowOff>304800</xdr:rowOff>
    </xdr:to>
    <xdr:sp macro="" textlink="">
      <xdr:nvSpPr>
        <xdr:cNvPr id="1026" name="AutoShape 2" descr="Кава мелена Lavazza Crema &amp; Gusto 250 г. з доставкою по Україні | магазин  Май вотер шоп">
          <a:extLst>
            <a:ext uri="{FF2B5EF4-FFF2-40B4-BE49-F238E27FC236}">
              <a16:creationId xmlns:a16="http://schemas.microsoft.com/office/drawing/2014/main" id="{2EF8616D-3152-1DD9-4A34-F7E1AD7B9437}"/>
            </a:ext>
          </a:extLst>
        </xdr:cNvPr>
        <xdr:cNvSpPr>
          <a:spLocks noChangeAspect="1" noChangeArrowheads="1"/>
        </xdr:cNvSpPr>
      </xdr:nvSpPr>
      <xdr:spPr bwMode="auto">
        <a:xfrm>
          <a:off x="428244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xdr:row>
      <xdr:rowOff>0</xdr:rowOff>
    </xdr:from>
    <xdr:to>
      <xdr:col>2</xdr:col>
      <xdr:colOff>304800</xdr:colOff>
      <xdr:row>16</xdr:row>
      <xdr:rowOff>304800</xdr:rowOff>
    </xdr:to>
    <xdr:sp macro="" textlink="">
      <xdr:nvSpPr>
        <xdr:cNvPr id="1027" name="AutoShape 3" descr="Кава мелена Lavazza Crema &amp; Gusto 250 г. з доставкою по Україні | магазин  Май вотер шоп">
          <a:extLst>
            <a:ext uri="{FF2B5EF4-FFF2-40B4-BE49-F238E27FC236}">
              <a16:creationId xmlns:a16="http://schemas.microsoft.com/office/drawing/2014/main" id="{81541E23-ACB1-DFCC-04A6-0B7A6A7226EA}"/>
            </a:ext>
          </a:extLst>
        </xdr:cNvPr>
        <xdr:cNvSpPr>
          <a:spLocks noChangeAspect="1" noChangeArrowheads="1"/>
        </xdr:cNvSpPr>
      </xdr:nvSpPr>
      <xdr:spPr bwMode="auto">
        <a:xfrm>
          <a:off x="428244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762000</xdr:colOff>
      <xdr:row>21</xdr:row>
      <xdr:rowOff>78015</xdr:rowOff>
    </xdr:from>
    <xdr:to>
      <xdr:col>2</xdr:col>
      <xdr:colOff>2492830</xdr:colOff>
      <xdr:row>21</xdr:row>
      <xdr:rowOff>1809043</xdr:rowOff>
    </xdr:to>
    <xdr:pic>
      <xdr:nvPicPr>
        <xdr:cNvPr id="115" name="Рисунок 114" descr="Упаковка чая Qualitea фруктового Цейлон Фруктовое ассорти 100 пакетиков -  4820053771971">
          <a:extLst>
            <a:ext uri="{FF2B5EF4-FFF2-40B4-BE49-F238E27FC236}">
              <a16:creationId xmlns:a16="http://schemas.microsoft.com/office/drawing/2014/main" id="{57521804-777F-E39B-9D7D-341E1C840A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25357" y="17286515"/>
          <a:ext cx="1730830" cy="1731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752929</xdr:colOff>
      <xdr:row>22</xdr:row>
      <xdr:rowOff>217714</xdr:rowOff>
    </xdr:from>
    <xdr:to>
      <xdr:col>2</xdr:col>
      <xdr:colOff>2471057</xdr:colOff>
      <xdr:row>22</xdr:row>
      <xdr:rowOff>1936627</xdr:rowOff>
    </xdr:to>
    <xdr:pic>
      <xdr:nvPicPr>
        <xdr:cNvPr id="116" name="Рисунок 115">
          <a:extLst>
            <a:ext uri="{FF2B5EF4-FFF2-40B4-BE49-F238E27FC236}">
              <a16:creationId xmlns:a16="http://schemas.microsoft.com/office/drawing/2014/main" id="{F858B308-C63F-6AC4-2F4A-AB1304E0939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16286" y="19530785"/>
          <a:ext cx="1718128" cy="1718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xdr:row>
      <xdr:rowOff>0</xdr:rowOff>
    </xdr:from>
    <xdr:to>
      <xdr:col>2</xdr:col>
      <xdr:colOff>304800</xdr:colOff>
      <xdr:row>23</xdr:row>
      <xdr:rowOff>304800</xdr:rowOff>
    </xdr:to>
    <xdr:sp macro="" textlink="">
      <xdr:nvSpPr>
        <xdr:cNvPr id="1037" name="AutoShape 13" descr="Печиво затяжне на фруктозі Здраво Зоологічне 300 г (699607) - фото 1">
          <a:extLst>
            <a:ext uri="{FF2B5EF4-FFF2-40B4-BE49-F238E27FC236}">
              <a16:creationId xmlns:a16="http://schemas.microsoft.com/office/drawing/2014/main" id="{F66321E5-E46A-FC62-C3E2-AB1F64913433}"/>
            </a:ext>
          </a:extLst>
        </xdr:cNvPr>
        <xdr:cNvSpPr>
          <a:spLocks noChangeAspect="1" noChangeArrowheads="1"/>
        </xdr:cNvSpPr>
      </xdr:nvSpPr>
      <xdr:spPr bwMode="auto">
        <a:xfrm>
          <a:off x="4282440" y="356006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23</xdr:row>
      <xdr:rowOff>0</xdr:rowOff>
    </xdr:from>
    <xdr:to>
      <xdr:col>2</xdr:col>
      <xdr:colOff>304800</xdr:colOff>
      <xdr:row>23</xdr:row>
      <xdr:rowOff>304800</xdr:rowOff>
    </xdr:to>
    <xdr:sp macro="" textlink="">
      <xdr:nvSpPr>
        <xdr:cNvPr id="1038" name="AutoShape 14" descr="Печиво затяжне на фруктозі Здраво Зоологічне 300 г (699607) - фото 1">
          <a:extLst>
            <a:ext uri="{FF2B5EF4-FFF2-40B4-BE49-F238E27FC236}">
              <a16:creationId xmlns:a16="http://schemas.microsoft.com/office/drawing/2014/main" id="{57393807-AC65-177E-0FA5-D61DA98B76A4}"/>
            </a:ext>
          </a:extLst>
        </xdr:cNvPr>
        <xdr:cNvSpPr>
          <a:spLocks noChangeAspect="1" noChangeArrowheads="1"/>
        </xdr:cNvSpPr>
      </xdr:nvSpPr>
      <xdr:spPr bwMode="auto">
        <a:xfrm>
          <a:off x="4282440" y="356006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502558</xdr:colOff>
      <xdr:row>46</xdr:row>
      <xdr:rowOff>15875</xdr:rowOff>
    </xdr:from>
    <xdr:to>
      <xdr:col>2</xdr:col>
      <xdr:colOff>2291443</xdr:colOff>
      <xdr:row>46</xdr:row>
      <xdr:rowOff>1805578</xdr:rowOff>
    </xdr:to>
    <xdr:pic>
      <xdr:nvPicPr>
        <xdr:cNvPr id="121" name="Рисунок 120">
          <a:extLst>
            <a:ext uri="{FF2B5EF4-FFF2-40B4-BE49-F238E27FC236}">
              <a16:creationId xmlns:a16="http://schemas.microsoft.com/office/drawing/2014/main" id="{2E5E9F91-1548-8824-DFE1-46E9B29B5C2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79283" y="57127775"/>
          <a:ext cx="1788885" cy="17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2</xdr:col>
      <xdr:colOff>304800</xdr:colOff>
      <xdr:row>47</xdr:row>
      <xdr:rowOff>304800</xdr:rowOff>
    </xdr:to>
    <xdr:sp macro="" textlink="">
      <xdr:nvSpPr>
        <xdr:cNvPr id="1045" name="AutoShape 21">
          <a:extLst>
            <a:ext uri="{FF2B5EF4-FFF2-40B4-BE49-F238E27FC236}">
              <a16:creationId xmlns:a16="http://schemas.microsoft.com/office/drawing/2014/main" id="{01624AF5-9CDD-5D11-A23B-343C45D4B30D}"/>
            </a:ext>
          </a:extLst>
        </xdr:cNvPr>
        <xdr:cNvSpPr>
          <a:spLocks noChangeAspect="1" noChangeArrowheads="1"/>
        </xdr:cNvSpPr>
      </xdr:nvSpPr>
      <xdr:spPr bwMode="auto">
        <a:xfrm>
          <a:off x="4282440" y="59161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47</xdr:row>
      <xdr:rowOff>0</xdr:rowOff>
    </xdr:from>
    <xdr:to>
      <xdr:col>2</xdr:col>
      <xdr:colOff>304800</xdr:colOff>
      <xdr:row>47</xdr:row>
      <xdr:rowOff>304800</xdr:rowOff>
    </xdr:to>
    <xdr:sp macro="" textlink="">
      <xdr:nvSpPr>
        <xdr:cNvPr id="1046" name="AutoShape 22">
          <a:extLst>
            <a:ext uri="{FF2B5EF4-FFF2-40B4-BE49-F238E27FC236}">
              <a16:creationId xmlns:a16="http://schemas.microsoft.com/office/drawing/2014/main" id="{7E3E786A-1FF3-E244-4FD2-2EC7D50FB6E9}"/>
            </a:ext>
          </a:extLst>
        </xdr:cNvPr>
        <xdr:cNvSpPr>
          <a:spLocks noChangeAspect="1" noChangeArrowheads="1"/>
        </xdr:cNvSpPr>
      </xdr:nvSpPr>
      <xdr:spPr bwMode="auto">
        <a:xfrm>
          <a:off x="4282440" y="59161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326571</xdr:colOff>
      <xdr:row>47</xdr:row>
      <xdr:rowOff>402772</xdr:rowOff>
    </xdr:from>
    <xdr:to>
      <xdr:col>2</xdr:col>
      <xdr:colOff>2471058</xdr:colOff>
      <xdr:row>47</xdr:row>
      <xdr:rowOff>2269853</xdr:rowOff>
    </xdr:to>
    <xdr:pic>
      <xdr:nvPicPr>
        <xdr:cNvPr id="123" name="Рисунок 122" descr="Мішалка дерев'яна 140 мм ( упаковка 500 шт)">
          <a:extLst>
            <a:ext uri="{FF2B5EF4-FFF2-40B4-BE49-F238E27FC236}">
              <a16:creationId xmlns:a16="http://schemas.microsoft.com/office/drawing/2014/main" id="{73781D08-D3F3-E47F-A7B3-AAFD8D11DF1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15542" y="59599286"/>
          <a:ext cx="2144487" cy="1867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xdr:row>
      <xdr:rowOff>0</xdr:rowOff>
    </xdr:from>
    <xdr:to>
      <xdr:col>2</xdr:col>
      <xdr:colOff>304800</xdr:colOff>
      <xdr:row>48</xdr:row>
      <xdr:rowOff>304800</xdr:rowOff>
    </xdr:to>
    <xdr:sp macro="" textlink="">
      <xdr:nvSpPr>
        <xdr:cNvPr id="1048" name="AutoShape 24">
          <a:extLst>
            <a:ext uri="{FF2B5EF4-FFF2-40B4-BE49-F238E27FC236}">
              <a16:creationId xmlns:a16="http://schemas.microsoft.com/office/drawing/2014/main" id="{1B379CE3-05FC-666D-49CF-B6BE923551D1}"/>
            </a:ext>
          </a:extLst>
        </xdr:cNvPr>
        <xdr:cNvSpPr>
          <a:spLocks noChangeAspect="1" noChangeArrowheads="1"/>
        </xdr:cNvSpPr>
      </xdr:nvSpPr>
      <xdr:spPr bwMode="auto">
        <a:xfrm>
          <a:off x="4282440" y="616762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254000</xdr:colOff>
      <xdr:row>48</xdr:row>
      <xdr:rowOff>185057</xdr:rowOff>
    </xdr:from>
    <xdr:to>
      <xdr:col>2</xdr:col>
      <xdr:colOff>2458359</xdr:colOff>
      <xdr:row>48</xdr:row>
      <xdr:rowOff>2186215</xdr:rowOff>
    </xdr:to>
    <xdr:pic>
      <xdr:nvPicPr>
        <xdr:cNvPr id="2" name="Рисунок 1" descr="Серветки Інпак 23х23 см 500 шт. (50506)">
          <a:extLst>
            <a:ext uri="{FF2B5EF4-FFF2-40B4-BE49-F238E27FC236}">
              <a16:creationId xmlns:a16="http://schemas.microsoft.com/office/drawing/2014/main" id="{7F03D324-12EE-9F65-EAAD-DD74402686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617357" y="64519628"/>
          <a:ext cx="2204359" cy="2001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789213</xdr:colOff>
      <xdr:row>51</xdr:row>
      <xdr:rowOff>45359</xdr:rowOff>
    </xdr:from>
    <xdr:to>
      <xdr:col>2</xdr:col>
      <xdr:colOff>2093274</xdr:colOff>
      <xdr:row>52</xdr:row>
      <xdr:rowOff>611</xdr:rowOff>
    </xdr:to>
    <xdr:pic>
      <xdr:nvPicPr>
        <xdr:cNvPr id="4" name="Рисунок 3">
          <a:extLst>
            <a:ext uri="{FF2B5EF4-FFF2-40B4-BE49-F238E27FC236}">
              <a16:creationId xmlns:a16="http://schemas.microsoft.com/office/drawing/2014/main" id="{348BB10E-1573-62D1-98A0-779D5569F279}"/>
            </a:ext>
          </a:extLst>
        </xdr:cNvPr>
        <xdr:cNvPicPr>
          <a:picLocks noChangeAspect="1"/>
        </xdr:cNvPicPr>
      </xdr:nvPicPr>
      <xdr:blipFill>
        <a:blip xmlns:r="http://schemas.openxmlformats.org/officeDocument/2006/relationships" r:embed="rId6"/>
        <a:stretch>
          <a:fillRect/>
        </a:stretch>
      </xdr:blipFill>
      <xdr:spPr>
        <a:xfrm>
          <a:off x="5152570" y="69450859"/>
          <a:ext cx="1304061" cy="1345903"/>
        </a:xfrm>
        <a:prstGeom prst="rect">
          <a:avLst/>
        </a:prstGeom>
      </xdr:spPr>
    </xdr:pic>
    <xdr:clientData/>
  </xdr:twoCellAnchor>
  <xdr:twoCellAnchor editAs="oneCell">
    <xdr:from>
      <xdr:col>2</xdr:col>
      <xdr:colOff>197303</xdr:colOff>
      <xdr:row>49</xdr:row>
      <xdr:rowOff>43543</xdr:rowOff>
    </xdr:from>
    <xdr:to>
      <xdr:col>2</xdr:col>
      <xdr:colOff>2434570</xdr:colOff>
      <xdr:row>49</xdr:row>
      <xdr:rowOff>1585614</xdr:rowOff>
    </xdr:to>
    <xdr:pic>
      <xdr:nvPicPr>
        <xdr:cNvPr id="14" name="Рисунок 13">
          <a:extLst>
            <a:ext uri="{FF2B5EF4-FFF2-40B4-BE49-F238E27FC236}">
              <a16:creationId xmlns:a16="http://schemas.microsoft.com/office/drawing/2014/main" id="{BF5260CE-BF5D-799A-455B-B80F2C30097B}"/>
            </a:ext>
          </a:extLst>
        </xdr:cNvPr>
        <xdr:cNvPicPr>
          <a:picLocks noChangeAspect="1"/>
        </xdr:cNvPicPr>
      </xdr:nvPicPr>
      <xdr:blipFill>
        <a:blip xmlns:r="http://schemas.openxmlformats.org/officeDocument/2006/relationships" r:embed="rId7"/>
        <a:stretch>
          <a:fillRect/>
        </a:stretch>
      </xdr:blipFill>
      <xdr:spPr>
        <a:xfrm>
          <a:off x="4474028" y="68794993"/>
          <a:ext cx="2237267" cy="1542071"/>
        </a:xfrm>
        <a:prstGeom prst="rect">
          <a:avLst/>
        </a:prstGeom>
      </xdr:spPr>
    </xdr:pic>
    <xdr:clientData/>
  </xdr:twoCellAnchor>
  <xdr:twoCellAnchor editAs="oneCell">
    <xdr:from>
      <xdr:col>2</xdr:col>
      <xdr:colOff>335642</xdr:colOff>
      <xdr:row>50</xdr:row>
      <xdr:rowOff>76200</xdr:rowOff>
    </xdr:from>
    <xdr:to>
      <xdr:col>2</xdr:col>
      <xdr:colOff>2394263</xdr:colOff>
      <xdr:row>50</xdr:row>
      <xdr:rowOff>1731659</xdr:rowOff>
    </xdr:to>
    <xdr:pic>
      <xdr:nvPicPr>
        <xdr:cNvPr id="15" name="Рисунок 14">
          <a:extLst>
            <a:ext uri="{FF2B5EF4-FFF2-40B4-BE49-F238E27FC236}">
              <a16:creationId xmlns:a16="http://schemas.microsoft.com/office/drawing/2014/main" id="{77F43EE8-D9F1-0319-7293-6ADD7334CC3E}"/>
            </a:ext>
          </a:extLst>
        </xdr:cNvPr>
        <xdr:cNvPicPr>
          <a:picLocks noChangeAspect="1"/>
        </xdr:cNvPicPr>
      </xdr:nvPicPr>
      <xdr:blipFill>
        <a:blip xmlns:r="http://schemas.openxmlformats.org/officeDocument/2006/relationships" r:embed="rId8"/>
        <a:stretch>
          <a:fillRect/>
        </a:stretch>
      </xdr:blipFill>
      <xdr:spPr>
        <a:xfrm>
          <a:off x="4612367" y="70665975"/>
          <a:ext cx="2058621" cy="1655459"/>
        </a:xfrm>
        <a:prstGeom prst="rect">
          <a:avLst/>
        </a:prstGeom>
      </xdr:spPr>
    </xdr:pic>
    <xdr:clientData/>
  </xdr:twoCellAnchor>
  <xdr:twoCellAnchor editAs="oneCell">
    <xdr:from>
      <xdr:col>2</xdr:col>
      <xdr:colOff>541564</xdr:colOff>
      <xdr:row>15</xdr:row>
      <xdr:rowOff>73024</xdr:rowOff>
    </xdr:from>
    <xdr:to>
      <xdr:col>2</xdr:col>
      <xdr:colOff>2130639</xdr:colOff>
      <xdr:row>15</xdr:row>
      <xdr:rowOff>2206564</xdr:rowOff>
    </xdr:to>
    <xdr:pic>
      <xdr:nvPicPr>
        <xdr:cNvPr id="22" name="Рисунок 21">
          <a:extLst>
            <a:ext uri="{FF2B5EF4-FFF2-40B4-BE49-F238E27FC236}">
              <a16:creationId xmlns:a16="http://schemas.microsoft.com/office/drawing/2014/main" id="{5540FC11-F569-BBF2-D81D-7FAE1603943A}"/>
            </a:ext>
          </a:extLst>
        </xdr:cNvPr>
        <xdr:cNvPicPr>
          <a:picLocks noChangeAspect="1"/>
        </xdr:cNvPicPr>
      </xdr:nvPicPr>
      <xdr:blipFill>
        <a:blip xmlns:r="http://schemas.openxmlformats.org/officeDocument/2006/relationships" r:embed="rId9"/>
        <a:stretch>
          <a:fillRect/>
        </a:stretch>
      </xdr:blipFill>
      <xdr:spPr>
        <a:xfrm>
          <a:off x="4818289" y="5740399"/>
          <a:ext cx="1589075" cy="2133540"/>
        </a:xfrm>
        <a:prstGeom prst="rect">
          <a:avLst/>
        </a:prstGeom>
      </xdr:spPr>
    </xdr:pic>
    <xdr:clientData/>
  </xdr:twoCellAnchor>
  <xdr:twoCellAnchor editAs="oneCell">
    <xdr:from>
      <xdr:col>2</xdr:col>
      <xdr:colOff>453571</xdr:colOff>
      <xdr:row>16</xdr:row>
      <xdr:rowOff>63501</xdr:rowOff>
    </xdr:from>
    <xdr:to>
      <xdr:col>2</xdr:col>
      <xdr:colOff>2089822</xdr:colOff>
      <xdr:row>16</xdr:row>
      <xdr:rowOff>2175105</xdr:rowOff>
    </xdr:to>
    <xdr:pic>
      <xdr:nvPicPr>
        <xdr:cNvPr id="25" name="Рисунок 24">
          <a:extLst>
            <a:ext uri="{FF2B5EF4-FFF2-40B4-BE49-F238E27FC236}">
              <a16:creationId xmlns:a16="http://schemas.microsoft.com/office/drawing/2014/main" id="{13EDD35D-BC35-BD59-2398-565064EA6F28}"/>
            </a:ext>
          </a:extLst>
        </xdr:cNvPr>
        <xdr:cNvPicPr>
          <a:picLocks noChangeAspect="1"/>
        </xdr:cNvPicPr>
      </xdr:nvPicPr>
      <xdr:blipFill>
        <a:blip xmlns:r="http://schemas.openxmlformats.org/officeDocument/2006/relationships" r:embed="rId10"/>
        <a:stretch>
          <a:fillRect/>
        </a:stretch>
      </xdr:blipFill>
      <xdr:spPr>
        <a:xfrm>
          <a:off x="4816928" y="8001001"/>
          <a:ext cx="1636251" cy="2111604"/>
        </a:xfrm>
        <a:prstGeom prst="rect">
          <a:avLst/>
        </a:prstGeom>
      </xdr:spPr>
    </xdr:pic>
    <xdr:clientData/>
  </xdr:twoCellAnchor>
  <xdr:twoCellAnchor editAs="oneCell">
    <xdr:from>
      <xdr:col>2</xdr:col>
      <xdr:colOff>270849</xdr:colOff>
      <xdr:row>23</xdr:row>
      <xdr:rowOff>353787</xdr:rowOff>
    </xdr:from>
    <xdr:to>
      <xdr:col>2</xdr:col>
      <xdr:colOff>2473199</xdr:colOff>
      <xdr:row>23</xdr:row>
      <xdr:rowOff>1478643</xdr:rowOff>
    </xdr:to>
    <xdr:pic>
      <xdr:nvPicPr>
        <xdr:cNvPr id="28" name="Рисунок 27">
          <a:extLst>
            <a:ext uri="{FF2B5EF4-FFF2-40B4-BE49-F238E27FC236}">
              <a16:creationId xmlns:a16="http://schemas.microsoft.com/office/drawing/2014/main" id="{4C886543-A425-1CD9-1C16-789AB6DF6E0D}"/>
            </a:ext>
          </a:extLst>
        </xdr:cNvPr>
        <xdr:cNvPicPr>
          <a:picLocks noChangeAspect="1"/>
        </xdr:cNvPicPr>
      </xdr:nvPicPr>
      <xdr:blipFill>
        <a:blip xmlns:r="http://schemas.openxmlformats.org/officeDocument/2006/relationships" r:embed="rId11"/>
        <a:stretch>
          <a:fillRect/>
        </a:stretch>
      </xdr:blipFill>
      <xdr:spPr>
        <a:xfrm>
          <a:off x="4634206" y="21798644"/>
          <a:ext cx="2202350" cy="1124856"/>
        </a:xfrm>
        <a:prstGeom prst="rect">
          <a:avLst/>
        </a:prstGeom>
      </xdr:spPr>
    </xdr:pic>
    <xdr:clientData/>
  </xdr:twoCellAnchor>
  <xdr:twoCellAnchor editAs="oneCell">
    <xdr:from>
      <xdr:col>2</xdr:col>
      <xdr:colOff>938327</xdr:colOff>
      <xdr:row>27</xdr:row>
      <xdr:rowOff>90714</xdr:rowOff>
    </xdr:from>
    <xdr:to>
      <xdr:col>2</xdr:col>
      <xdr:colOff>1919366</xdr:colOff>
      <xdr:row>27</xdr:row>
      <xdr:rowOff>2358571</xdr:rowOff>
    </xdr:to>
    <xdr:pic>
      <xdr:nvPicPr>
        <xdr:cNvPr id="29" name="Рисунок 28">
          <a:extLst>
            <a:ext uri="{FF2B5EF4-FFF2-40B4-BE49-F238E27FC236}">
              <a16:creationId xmlns:a16="http://schemas.microsoft.com/office/drawing/2014/main" id="{DC127BEB-FCC9-8694-DFEF-7FAEA5A2E291}"/>
            </a:ext>
          </a:extLst>
        </xdr:cNvPr>
        <xdr:cNvPicPr>
          <a:picLocks noChangeAspect="1"/>
        </xdr:cNvPicPr>
      </xdr:nvPicPr>
      <xdr:blipFill>
        <a:blip xmlns:r="http://schemas.openxmlformats.org/officeDocument/2006/relationships" r:embed="rId12"/>
        <a:stretch>
          <a:fillRect/>
        </a:stretch>
      </xdr:blipFill>
      <xdr:spPr>
        <a:xfrm>
          <a:off x="5301684" y="23241000"/>
          <a:ext cx="981039" cy="2267857"/>
        </a:xfrm>
        <a:prstGeom prst="rect">
          <a:avLst/>
        </a:prstGeom>
      </xdr:spPr>
    </xdr:pic>
    <xdr:clientData/>
  </xdr:twoCellAnchor>
  <xdr:twoCellAnchor editAs="oneCell">
    <xdr:from>
      <xdr:col>2</xdr:col>
      <xdr:colOff>335643</xdr:colOff>
      <xdr:row>24</xdr:row>
      <xdr:rowOff>145144</xdr:rowOff>
    </xdr:from>
    <xdr:to>
      <xdr:col>2</xdr:col>
      <xdr:colOff>2387467</xdr:colOff>
      <xdr:row>24</xdr:row>
      <xdr:rowOff>1396686</xdr:rowOff>
    </xdr:to>
    <xdr:pic>
      <xdr:nvPicPr>
        <xdr:cNvPr id="30" name="Рисунок 29">
          <a:extLst>
            <a:ext uri="{FF2B5EF4-FFF2-40B4-BE49-F238E27FC236}">
              <a16:creationId xmlns:a16="http://schemas.microsoft.com/office/drawing/2014/main" id="{51A0C404-6406-85DB-000E-9E2370AA9E37}"/>
            </a:ext>
          </a:extLst>
        </xdr:cNvPr>
        <xdr:cNvPicPr>
          <a:picLocks noChangeAspect="1"/>
        </xdr:cNvPicPr>
      </xdr:nvPicPr>
      <xdr:blipFill>
        <a:blip xmlns:r="http://schemas.openxmlformats.org/officeDocument/2006/relationships" r:embed="rId13"/>
        <a:stretch>
          <a:fillRect/>
        </a:stretch>
      </xdr:blipFill>
      <xdr:spPr>
        <a:xfrm>
          <a:off x="4699000" y="23295430"/>
          <a:ext cx="2051824" cy="1251542"/>
        </a:xfrm>
        <a:prstGeom prst="rect">
          <a:avLst/>
        </a:prstGeom>
      </xdr:spPr>
    </xdr:pic>
    <xdr:clientData/>
  </xdr:twoCellAnchor>
  <xdr:twoCellAnchor editAs="oneCell">
    <xdr:from>
      <xdr:col>2</xdr:col>
      <xdr:colOff>235385</xdr:colOff>
      <xdr:row>25</xdr:row>
      <xdr:rowOff>117928</xdr:rowOff>
    </xdr:from>
    <xdr:to>
      <xdr:col>2</xdr:col>
      <xdr:colOff>2498677</xdr:colOff>
      <xdr:row>25</xdr:row>
      <xdr:rowOff>1188357</xdr:rowOff>
    </xdr:to>
    <xdr:pic>
      <xdr:nvPicPr>
        <xdr:cNvPr id="31" name="Рисунок 30">
          <a:extLst>
            <a:ext uri="{FF2B5EF4-FFF2-40B4-BE49-F238E27FC236}">
              <a16:creationId xmlns:a16="http://schemas.microsoft.com/office/drawing/2014/main" id="{3D70404F-F98D-D61F-ECEC-8176C55D189C}"/>
            </a:ext>
          </a:extLst>
        </xdr:cNvPr>
        <xdr:cNvPicPr>
          <a:picLocks noChangeAspect="1"/>
        </xdr:cNvPicPr>
      </xdr:nvPicPr>
      <xdr:blipFill>
        <a:blip xmlns:r="http://schemas.openxmlformats.org/officeDocument/2006/relationships" r:embed="rId14"/>
        <a:stretch>
          <a:fillRect/>
        </a:stretch>
      </xdr:blipFill>
      <xdr:spPr>
        <a:xfrm>
          <a:off x="4598742" y="24801285"/>
          <a:ext cx="2263292" cy="1070429"/>
        </a:xfrm>
        <a:prstGeom prst="rect">
          <a:avLst/>
        </a:prstGeom>
      </xdr:spPr>
    </xdr:pic>
    <xdr:clientData/>
  </xdr:twoCellAnchor>
  <xdr:twoCellAnchor editAs="oneCell">
    <xdr:from>
      <xdr:col>2</xdr:col>
      <xdr:colOff>254000</xdr:colOff>
      <xdr:row>26</xdr:row>
      <xdr:rowOff>9071</xdr:rowOff>
    </xdr:from>
    <xdr:to>
      <xdr:col>2</xdr:col>
      <xdr:colOff>2490277</xdr:colOff>
      <xdr:row>26</xdr:row>
      <xdr:rowOff>1143898</xdr:rowOff>
    </xdr:to>
    <xdr:pic>
      <xdr:nvPicPr>
        <xdr:cNvPr id="32" name="Рисунок 31">
          <a:extLst>
            <a:ext uri="{FF2B5EF4-FFF2-40B4-BE49-F238E27FC236}">
              <a16:creationId xmlns:a16="http://schemas.microsoft.com/office/drawing/2014/main" id="{D71593DF-48F7-7A61-B39D-9DB47FD2E92E}"/>
            </a:ext>
          </a:extLst>
        </xdr:cNvPr>
        <xdr:cNvPicPr>
          <a:picLocks noChangeAspect="1"/>
        </xdr:cNvPicPr>
      </xdr:nvPicPr>
      <xdr:blipFill>
        <a:blip xmlns:r="http://schemas.openxmlformats.org/officeDocument/2006/relationships" r:embed="rId15"/>
        <a:stretch>
          <a:fillRect/>
        </a:stretch>
      </xdr:blipFill>
      <xdr:spPr>
        <a:xfrm>
          <a:off x="4617357" y="25989642"/>
          <a:ext cx="2236277" cy="1134827"/>
        </a:xfrm>
        <a:prstGeom prst="rect">
          <a:avLst/>
        </a:prstGeom>
      </xdr:spPr>
    </xdr:pic>
    <xdr:clientData/>
  </xdr:twoCellAnchor>
  <xdr:twoCellAnchor editAs="oneCell">
    <xdr:from>
      <xdr:col>2</xdr:col>
      <xdr:colOff>161471</xdr:colOff>
      <xdr:row>28</xdr:row>
      <xdr:rowOff>346076</xdr:rowOff>
    </xdr:from>
    <xdr:to>
      <xdr:col>2</xdr:col>
      <xdr:colOff>2588512</xdr:colOff>
      <xdr:row>28</xdr:row>
      <xdr:rowOff>1982243</xdr:rowOff>
    </xdr:to>
    <xdr:pic>
      <xdr:nvPicPr>
        <xdr:cNvPr id="33" name="Рисунок 32">
          <a:extLst>
            <a:ext uri="{FF2B5EF4-FFF2-40B4-BE49-F238E27FC236}">
              <a16:creationId xmlns:a16="http://schemas.microsoft.com/office/drawing/2014/main" id="{431FBCB1-BC00-1C11-1A32-56D69BF5B59C}"/>
            </a:ext>
          </a:extLst>
        </xdr:cNvPr>
        <xdr:cNvPicPr>
          <a:picLocks noChangeAspect="1"/>
        </xdr:cNvPicPr>
      </xdr:nvPicPr>
      <xdr:blipFill>
        <a:blip xmlns:r="http://schemas.openxmlformats.org/officeDocument/2006/relationships" r:embed="rId16"/>
        <a:stretch>
          <a:fillRect/>
        </a:stretch>
      </xdr:blipFill>
      <xdr:spPr>
        <a:xfrm>
          <a:off x="4438196" y="35112326"/>
          <a:ext cx="2427041" cy="1636167"/>
        </a:xfrm>
        <a:prstGeom prst="rect">
          <a:avLst/>
        </a:prstGeom>
      </xdr:spPr>
    </xdr:pic>
    <xdr:clientData/>
  </xdr:twoCellAnchor>
  <xdr:oneCellAnchor>
    <xdr:from>
      <xdr:col>2</xdr:col>
      <xdr:colOff>637309</xdr:colOff>
      <xdr:row>29</xdr:row>
      <xdr:rowOff>34987</xdr:rowOff>
    </xdr:from>
    <xdr:ext cx="1461531" cy="1282760"/>
    <xdr:pic>
      <xdr:nvPicPr>
        <xdr:cNvPr id="34" name="Рисунок 33">
          <a:extLst>
            <a:ext uri="{FF2B5EF4-FFF2-40B4-BE49-F238E27FC236}">
              <a16:creationId xmlns:a16="http://schemas.microsoft.com/office/drawing/2014/main" id="{A34708FA-ECFB-46BB-9F32-D82114EDF3CC}"/>
            </a:ext>
          </a:extLst>
        </xdr:cNvPr>
        <xdr:cNvPicPr>
          <a:picLocks noChangeAspect="1"/>
        </xdr:cNvPicPr>
      </xdr:nvPicPr>
      <xdr:blipFill>
        <a:blip xmlns:r="http://schemas.openxmlformats.org/officeDocument/2006/relationships" r:embed="rId17"/>
        <a:stretch>
          <a:fillRect/>
        </a:stretch>
      </xdr:blipFill>
      <xdr:spPr>
        <a:xfrm>
          <a:off x="4918364" y="34712914"/>
          <a:ext cx="1461531" cy="1282760"/>
        </a:xfrm>
        <a:prstGeom prst="rect">
          <a:avLst/>
        </a:prstGeom>
      </xdr:spPr>
    </xdr:pic>
    <xdr:clientData/>
  </xdr:oneCellAnchor>
  <xdr:twoCellAnchor editAs="oneCell">
    <xdr:from>
      <xdr:col>2</xdr:col>
      <xdr:colOff>887245</xdr:colOff>
      <xdr:row>33</xdr:row>
      <xdr:rowOff>230187</xdr:rowOff>
    </xdr:from>
    <xdr:to>
      <xdr:col>2</xdr:col>
      <xdr:colOff>1839219</xdr:colOff>
      <xdr:row>33</xdr:row>
      <xdr:rowOff>1419679</xdr:rowOff>
    </xdr:to>
    <xdr:pic>
      <xdr:nvPicPr>
        <xdr:cNvPr id="36" name="Рисунок 35">
          <a:extLst>
            <a:ext uri="{FF2B5EF4-FFF2-40B4-BE49-F238E27FC236}">
              <a16:creationId xmlns:a16="http://schemas.microsoft.com/office/drawing/2014/main" id="{4EB5C13E-6075-9352-48B4-B8989D296AC5}"/>
            </a:ext>
          </a:extLst>
        </xdr:cNvPr>
        <xdr:cNvPicPr>
          <a:picLocks noChangeAspect="1"/>
        </xdr:cNvPicPr>
      </xdr:nvPicPr>
      <xdr:blipFill>
        <a:blip xmlns:r="http://schemas.openxmlformats.org/officeDocument/2006/relationships" r:embed="rId18"/>
        <a:stretch>
          <a:fillRect/>
        </a:stretch>
      </xdr:blipFill>
      <xdr:spPr>
        <a:xfrm>
          <a:off x="5244933" y="40592375"/>
          <a:ext cx="951974" cy="1189492"/>
        </a:xfrm>
        <a:prstGeom prst="rect">
          <a:avLst/>
        </a:prstGeom>
      </xdr:spPr>
    </xdr:pic>
    <xdr:clientData/>
  </xdr:twoCellAnchor>
  <xdr:twoCellAnchor editAs="oneCell">
    <xdr:from>
      <xdr:col>2</xdr:col>
      <xdr:colOff>1270000</xdr:colOff>
      <xdr:row>35</xdr:row>
      <xdr:rowOff>63500</xdr:rowOff>
    </xdr:from>
    <xdr:to>
      <xdr:col>2</xdr:col>
      <xdr:colOff>1760891</xdr:colOff>
      <xdr:row>35</xdr:row>
      <xdr:rowOff>1453615</xdr:rowOff>
    </xdr:to>
    <xdr:pic>
      <xdr:nvPicPr>
        <xdr:cNvPr id="38" name="Рисунок 37">
          <a:extLst>
            <a:ext uri="{FF2B5EF4-FFF2-40B4-BE49-F238E27FC236}">
              <a16:creationId xmlns:a16="http://schemas.microsoft.com/office/drawing/2014/main" id="{14D00C8B-0531-885E-3DAB-94DC7FD432F9}"/>
            </a:ext>
          </a:extLst>
        </xdr:cNvPr>
        <xdr:cNvPicPr>
          <a:picLocks noChangeAspect="1"/>
        </xdr:cNvPicPr>
      </xdr:nvPicPr>
      <xdr:blipFill>
        <a:blip xmlns:r="http://schemas.openxmlformats.org/officeDocument/2006/relationships" r:embed="rId19"/>
        <a:stretch>
          <a:fillRect/>
        </a:stretch>
      </xdr:blipFill>
      <xdr:spPr>
        <a:xfrm flipH="1">
          <a:off x="5633357" y="40585571"/>
          <a:ext cx="490891" cy="1390115"/>
        </a:xfrm>
        <a:prstGeom prst="rect">
          <a:avLst/>
        </a:prstGeom>
      </xdr:spPr>
    </xdr:pic>
    <xdr:clientData/>
  </xdr:twoCellAnchor>
  <xdr:twoCellAnchor editAs="oneCell">
    <xdr:from>
      <xdr:col>2</xdr:col>
      <xdr:colOff>1309285</xdr:colOff>
      <xdr:row>36</xdr:row>
      <xdr:rowOff>154215</xdr:rowOff>
    </xdr:from>
    <xdr:to>
      <xdr:col>2</xdr:col>
      <xdr:colOff>1753529</xdr:colOff>
      <xdr:row>36</xdr:row>
      <xdr:rowOff>1387928</xdr:rowOff>
    </xdr:to>
    <xdr:pic>
      <xdr:nvPicPr>
        <xdr:cNvPr id="39" name="Рисунок 38">
          <a:extLst>
            <a:ext uri="{FF2B5EF4-FFF2-40B4-BE49-F238E27FC236}">
              <a16:creationId xmlns:a16="http://schemas.microsoft.com/office/drawing/2014/main" id="{CA4C8274-7BFA-26D6-63BB-CB8EE9B2EE5C}"/>
            </a:ext>
          </a:extLst>
        </xdr:cNvPr>
        <xdr:cNvPicPr>
          <a:picLocks noChangeAspect="1"/>
        </xdr:cNvPicPr>
      </xdr:nvPicPr>
      <xdr:blipFill>
        <a:blip xmlns:r="http://schemas.openxmlformats.org/officeDocument/2006/relationships" r:embed="rId20"/>
        <a:stretch>
          <a:fillRect/>
        </a:stretch>
      </xdr:blipFill>
      <xdr:spPr>
        <a:xfrm flipH="1">
          <a:off x="5672642" y="42145858"/>
          <a:ext cx="444244" cy="1233713"/>
        </a:xfrm>
        <a:prstGeom prst="rect">
          <a:avLst/>
        </a:prstGeom>
      </xdr:spPr>
    </xdr:pic>
    <xdr:clientData/>
  </xdr:twoCellAnchor>
  <xdr:twoCellAnchor editAs="oneCell">
    <xdr:from>
      <xdr:col>2</xdr:col>
      <xdr:colOff>1300532</xdr:colOff>
      <xdr:row>37</xdr:row>
      <xdr:rowOff>9072</xdr:rowOff>
    </xdr:from>
    <xdr:to>
      <xdr:col>2</xdr:col>
      <xdr:colOff>1758812</xdr:colOff>
      <xdr:row>38</xdr:row>
      <xdr:rowOff>0</xdr:rowOff>
    </xdr:to>
    <xdr:pic>
      <xdr:nvPicPr>
        <xdr:cNvPr id="40" name="Рисунок 39">
          <a:extLst>
            <a:ext uri="{FF2B5EF4-FFF2-40B4-BE49-F238E27FC236}">
              <a16:creationId xmlns:a16="http://schemas.microsoft.com/office/drawing/2014/main" id="{A2C8D119-03D8-BDB6-4165-112CED499511}"/>
            </a:ext>
          </a:extLst>
        </xdr:cNvPr>
        <xdr:cNvPicPr>
          <a:picLocks noChangeAspect="1"/>
        </xdr:cNvPicPr>
      </xdr:nvPicPr>
      <xdr:blipFill>
        <a:blip xmlns:r="http://schemas.openxmlformats.org/officeDocument/2006/relationships" r:embed="rId21"/>
        <a:stretch>
          <a:fillRect/>
        </a:stretch>
      </xdr:blipFill>
      <xdr:spPr>
        <a:xfrm flipH="1">
          <a:off x="5663889" y="43470286"/>
          <a:ext cx="458280" cy="1460500"/>
        </a:xfrm>
        <a:prstGeom prst="rect">
          <a:avLst/>
        </a:prstGeom>
      </xdr:spPr>
    </xdr:pic>
    <xdr:clientData/>
  </xdr:twoCellAnchor>
  <xdr:twoCellAnchor editAs="oneCell">
    <xdr:from>
      <xdr:col>2</xdr:col>
      <xdr:colOff>1297215</xdr:colOff>
      <xdr:row>40</xdr:row>
      <xdr:rowOff>9072</xdr:rowOff>
    </xdr:from>
    <xdr:to>
      <xdr:col>2</xdr:col>
      <xdr:colOff>1850572</xdr:colOff>
      <xdr:row>40</xdr:row>
      <xdr:rowOff>1395770</xdr:rowOff>
    </xdr:to>
    <xdr:pic>
      <xdr:nvPicPr>
        <xdr:cNvPr id="41" name="Рисунок 40">
          <a:extLst>
            <a:ext uri="{FF2B5EF4-FFF2-40B4-BE49-F238E27FC236}">
              <a16:creationId xmlns:a16="http://schemas.microsoft.com/office/drawing/2014/main" id="{21A8F786-9FFF-6778-30A4-2F2C597DCBC0}"/>
            </a:ext>
          </a:extLst>
        </xdr:cNvPr>
        <xdr:cNvPicPr>
          <a:picLocks noChangeAspect="1"/>
        </xdr:cNvPicPr>
      </xdr:nvPicPr>
      <xdr:blipFill>
        <a:blip xmlns:r="http://schemas.openxmlformats.org/officeDocument/2006/relationships" r:embed="rId22"/>
        <a:stretch>
          <a:fillRect/>
        </a:stretch>
      </xdr:blipFill>
      <xdr:spPr>
        <a:xfrm>
          <a:off x="5660572" y="44939858"/>
          <a:ext cx="553357" cy="1386698"/>
        </a:xfrm>
        <a:prstGeom prst="rect">
          <a:avLst/>
        </a:prstGeom>
      </xdr:spPr>
    </xdr:pic>
    <xdr:clientData/>
  </xdr:twoCellAnchor>
  <xdr:twoCellAnchor editAs="oneCell">
    <xdr:from>
      <xdr:col>2</xdr:col>
      <xdr:colOff>1124857</xdr:colOff>
      <xdr:row>41</xdr:row>
      <xdr:rowOff>18144</xdr:rowOff>
    </xdr:from>
    <xdr:to>
      <xdr:col>2</xdr:col>
      <xdr:colOff>1858756</xdr:colOff>
      <xdr:row>41</xdr:row>
      <xdr:rowOff>1409880</xdr:rowOff>
    </xdr:to>
    <xdr:pic>
      <xdr:nvPicPr>
        <xdr:cNvPr id="42" name="Рисунок 41">
          <a:extLst>
            <a:ext uri="{FF2B5EF4-FFF2-40B4-BE49-F238E27FC236}">
              <a16:creationId xmlns:a16="http://schemas.microsoft.com/office/drawing/2014/main" id="{AC04E2DA-4B64-C218-AFA1-F8AFA53CC5A2}"/>
            </a:ext>
          </a:extLst>
        </xdr:cNvPr>
        <xdr:cNvPicPr>
          <a:picLocks noChangeAspect="1"/>
        </xdr:cNvPicPr>
      </xdr:nvPicPr>
      <xdr:blipFill>
        <a:blip xmlns:r="http://schemas.openxmlformats.org/officeDocument/2006/relationships" r:embed="rId23"/>
        <a:stretch>
          <a:fillRect/>
        </a:stretch>
      </xdr:blipFill>
      <xdr:spPr>
        <a:xfrm>
          <a:off x="5488214" y="46418501"/>
          <a:ext cx="733899" cy="1391736"/>
        </a:xfrm>
        <a:prstGeom prst="rect">
          <a:avLst/>
        </a:prstGeom>
      </xdr:spPr>
    </xdr:pic>
    <xdr:clientData/>
  </xdr:twoCellAnchor>
  <xdr:twoCellAnchor editAs="oneCell">
    <xdr:from>
      <xdr:col>2</xdr:col>
      <xdr:colOff>889001</xdr:colOff>
      <xdr:row>42</xdr:row>
      <xdr:rowOff>127002</xdr:rowOff>
    </xdr:from>
    <xdr:to>
      <xdr:col>2</xdr:col>
      <xdr:colOff>1898894</xdr:colOff>
      <xdr:row>42</xdr:row>
      <xdr:rowOff>1358110</xdr:rowOff>
    </xdr:to>
    <xdr:pic>
      <xdr:nvPicPr>
        <xdr:cNvPr id="43" name="Рисунок 42">
          <a:extLst>
            <a:ext uri="{FF2B5EF4-FFF2-40B4-BE49-F238E27FC236}">
              <a16:creationId xmlns:a16="http://schemas.microsoft.com/office/drawing/2014/main" id="{600B9756-3D37-85C1-191D-D27C1D675878}"/>
            </a:ext>
          </a:extLst>
        </xdr:cNvPr>
        <xdr:cNvPicPr>
          <a:picLocks noChangeAspect="1"/>
        </xdr:cNvPicPr>
      </xdr:nvPicPr>
      <xdr:blipFill>
        <a:blip xmlns:r="http://schemas.openxmlformats.org/officeDocument/2006/relationships" r:embed="rId24"/>
        <a:stretch>
          <a:fillRect/>
        </a:stretch>
      </xdr:blipFill>
      <xdr:spPr>
        <a:xfrm>
          <a:off x="5252358" y="47996931"/>
          <a:ext cx="1009893" cy="1231108"/>
        </a:xfrm>
        <a:prstGeom prst="rect">
          <a:avLst/>
        </a:prstGeom>
      </xdr:spPr>
    </xdr:pic>
    <xdr:clientData/>
  </xdr:twoCellAnchor>
  <xdr:twoCellAnchor editAs="oneCell">
    <xdr:from>
      <xdr:col>2</xdr:col>
      <xdr:colOff>1082700</xdr:colOff>
      <xdr:row>43</xdr:row>
      <xdr:rowOff>36286</xdr:rowOff>
    </xdr:from>
    <xdr:to>
      <xdr:col>2</xdr:col>
      <xdr:colOff>1939679</xdr:colOff>
      <xdr:row>43</xdr:row>
      <xdr:rowOff>1415143</xdr:rowOff>
    </xdr:to>
    <xdr:pic>
      <xdr:nvPicPr>
        <xdr:cNvPr id="44" name="Рисунок 43">
          <a:extLst>
            <a:ext uri="{FF2B5EF4-FFF2-40B4-BE49-F238E27FC236}">
              <a16:creationId xmlns:a16="http://schemas.microsoft.com/office/drawing/2014/main" id="{E865D50B-5D83-B974-1A5A-1CE7B2415E83}"/>
            </a:ext>
          </a:extLst>
        </xdr:cNvPr>
        <xdr:cNvPicPr>
          <a:picLocks noChangeAspect="1"/>
        </xdr:cNvPicPr>
      </xdr:nvPicPr>
      <xdr:blipFill>
        <a:blip xmlns:r="http://schemas.openxmlformats.org/officeDocument/2006/relationships" r:embed="rId25"/>
        <a:stretch>
          <a:fillRect/>
        </a:stretch>
      </xdr:blipFill>
      <xdr:spPr>
        <a:xfrm>
          <a:off x="5446057" y="49375786"/>
          <a:ext cx="856979" cy="1378857"/>
        </a:xfrm>
        <a:prstGeom prst="rect">
          <a:avLst/>
        </a:prstGeom>
      </xdr:spPr>
    </xdr:pic>
    <xdr:clientData/>
  </xdr:twoCellAnchor>
  <xdr:twoCellAnchor editAs="oneCell">
    <xdr:from>
      <xdr:col>2</xdr:col>
      <xdr:colOff>476250</xdr:colOff>
      <xdr:row>19</xdr:row>
      <xdr:rowOff>38100</xdr:rowOff>
    </xdr:from>
    <xdr:to>
      <xdr:col>2</xdr:col>
      <xdr:colOff>2276826</xdr:colOff>
      <xdr:row>19</xdr:row>
      <xdr:rowOff>2029646</xdr:rowOff>
    </xdr:to>
    <xdr:pic>
      <xdr:nvPicPr>
        <xdr:cNvPr id="3" name="Рисунок 2">
          <a:extLst>
            <a:ext uri="{FF2B5EF4-FFF2-40B4-BE49-F238E27FC236}">
              <a16:creationId xmlns:a16="http://schemas.microsoft.com/office/drawing/2014/main" id="{3C5957B5-8377-CCA3-A5CD-8249918D36C5}"/>
            </a:ext>
          </a:extLst>
        </xdr:cNvPr>
        <xdr:cNvPicPr>
          <a:picLocks noChangeAspect="1"/>
        </xdr:cNvPicPr>
      </xdr:nvPicPr>
      <xdr:blipFill>
        <a:blip xmlns:r="http://schemas.openxmlformats.org/officeDocument/2006/relationships" r:embed="rId26"/>
        <a:stretch>
          <a:fillRect/>
        </a:stretch>
      </xdr:blipFill>
      <xdr:spPr>
        <a:xfrm>
          <a:off x="4752975" y="12487275"/>
          <a:ext cx="1800576" cy="1991546"/>
        </a:xfrm>
        <a:prstGeom prst="rect">
          <a:avLst/>
        </a:prstGeom>
      </xdr:spPr>
    </xdr:pic>
    <xdr:clientData/>
  </xdr:twoCellAnchor>
  <xdr:twoCellAnchor editAs="oneCell">
    <xdr:from>
      <xdr:col>2</xdr:col>
      <xdr:colOff>434723</xdr:colOff>
      <xdr:row>20</xdr:row>
      <xdr:rowOff>285750</xdr:rowOff>
    </xdr:from>
    <xdr:to>
      <xdr:col>2</xdr:col>
      <xdr:colOff>2465624</xdr:colOff>
      <xdr:row>20</xdr:row>
      <xdr:rowOff>2447925</xdr:rowOff>
    </xdr:to>
    <xdr:pic>
      <xdr:nvPicPr>
        <xdr:cNvPr id="5" name="Рисунок 4">
          <a:extLst>
            <a:ext uri="{FF2B5EF4-FFF2-40B4-BE49-F238E27FC236}">
              <a16:creationId xmlns:a16="http://schemas.microsoft.com/office/drawing/2014/main" id="{B5538F5E-C95B-4945-4ED6-E61F4B454E20}"/>
            </a:ext>
          </a:extLst>
        </xdr:cNvPr>
        <xdr:cNvPicPr>
          <a:picLocks noChangeAspect="1"/>
        </xdr:cNvPicPr>
      </xdr:nvPicPr>
      <xdr:blipFill>
        <a:blip xmlns:r="http://schemas.openxmlformats.org/officeDocument/2006/relationships" r:embed="rId27"/>
        <a:stretch>
          <a:fillRect/>
        </a:stretch>
      </xdr:blipFill>
      <xdr:spPr>
        <a:xfrm>
          <a:off x="4711448" y="14811375"/>
          <a:ext cx="2030901" cy="2162175"/>
        </a:xfrm>
        <a:prstGeom prst="rect">
          <a:avLst/>
        </a:prstGeom>
      </xdr:spPr>
    </xdr:pic>
    <xdr:clientData/>
  </xdr:twoCellAnchor>
  <xdr:twoCellAnchor editAs="oneCell">
    <xdr:from>
      <xdr:col>2</xdr:col>
      <xdr:colOff>304800</xdr:colOff>
      <xdr:row>18</xdr:row>
      <xdr:rowOff>104776</xdr:rowOff>
    </xdr:from>
    <xdr:to>
      <xdr:col>2</xdr:col>
      <xdr:colOff>2318622</xdr:colOff>
      <xdr:row>18</xdr:row>
      <xdr:rowOff>2115527</xdr:rowOff>
    </xdr:to>
    <xdr:pic>
      <xdr:nvPicPr>
        <xdr:cNvPr id="7" name="Рисунок 6">
          <a:extLst>
            <a:ext uri="{FF2B5EF4-FFF2-40B4-BE49-F238E27FC236}">
              <a16:creationId xmlns:a16="http://schemas.microsoft.com/office/drawing/2014/main" id="{D146AA92-1DBE-0C6F-07A5-A477B6BA52C5}"/>
            </a:ext>
          </a:extLst>
        </xdr:cNvPr>
        <xdr:cNvPicPr>
          <a:picLocks noChangeAspect="1"/>
        </xdr:cNvPicPr>
      </xdr:nvPicPr>
      <xdr:blipFill>
        <a:blip xmlns:r="http://schemas.openxmlformats.org/officeDocument/2006/relationships" r:embed="rId28"/>
        <a:stretch>
          <a:fillRect/>
        </a:stretch>
      </xdr:blipFill>
      <xdr:spPr>
        <a:xfrm>
          <a:off x="4581525" y="12534901"/>
          <a:ext cx="2013822" cy="2010751"/>
        </a:xfrm>
        <a:prstGeom prst="rect">
          <a:avLst/>
        </a:prstGeom>
      </xdr:spPr>
    </xdr:pic>
    <xdr:clientData/>
  </xdr:twoCellAnchor>
  <xdr:twoCellAnchor editAs="oneCell">
    <xdr:from>
      <xdr:col>2</xdr:col>
      <xdr:colOff>600075</xdr:colOff>
      <xdr:row>17</xdr:row>
      <xdr:rowOff>28575</xdr:rowOff>
    </xdr:from>
    <xdr:to>
      <xdr:col>2</xdr:col>
      <xdr:colOff>1962150</xdr:colOff>
      <xdr:row>17</xdr:row>
      <xdr:rowOff>2140248</xdr:rowOff>
    </xdr:to>
    <xdr:pic>
      <xdr:nvPicPr>
        <xdr:cNvPr id="8" name="Рисунок 7">
          <a:extLst>
            <a:ext uri="{FF2B5EF4-FFF2-40B4-BE49-F238E27FC236}">
              <a16:creationId xmlns:a16="http://schemas.microsoft.com/office/drawing/2014/main" id="{01C2FE7C-0D29-8BD4-7FE4-4BA928B1BF5A}"/>
            </a:ext>
          </a:extLst>
        </xdr:cNvPr>
        <xdr:cNvPicPr>
          <a:picLocks noChangeAspect="1"/>
        </xdr:cNvPicPr>
      </xdr:nvPicPr>
      <xdr:blipFill>
        <a:blip xmlns:r="http://schemas.openxmlformats.org/officeDocument/2006/relationships" r:embed="rId29"/>
        <a:stretch>
          <a:fillRect/>
        </a:stretch>
      </xdr:blipFill>
      <xdr:spPr>
        <a:xfrm>
          <a:off x="4876800" y="10229850"/>
          <a:ext cx="1362075" cy="2111673"/>
        </a:xfrm>
        <a:prstGeom prst="rect">
          <a:avLst/>
        </a:prstGeom>
      </xdr:spPr>
    </xdr:pic>
    <xdr:clientData/>
  </xdr:twoCellAnchor>
  <xdr:twoCellAnchor editAs="oneCell">
    <xdr:from>
      <xdr:col>2</xdr:col>
      <xdr:colOff>295276</xdr:colOff>
      <xdr:row>30</xdr:row>
      <xdr:rowOff>147389</xdr:rowOff>
    </xdr:from>
    <xdr:to>
      <xdr:col>2</xdr:col>
      <xdr:colOff>2276475</xdr:colOff>
      <xdr:row>30</xdr:row>
      <xdr:rowOff>1381579</xdr:rowOff>
    </xdr:to>
    <xdr:pic>
      <xdr:nvPicPr>
        <xdr:cNvPr id="9" name="Рисунок 8">
          <a:extLst>
            <a:ext uri="{FF2B5EF4-FFF2-40B4-BE49-F238E27FC236}">
              <a16:creationId xmlns:a16="http://schemas.microsoft.com/office/drawing/2014/main" id="{D206A91E-C81F-B974-7663-A469706282AE}"/>
            </a:ext>
          </a:extLst>
        </xdr:cNvPr>
        <xdr:cNvPicPr>
          <a:picLocks noChangeAspect="1"/>
        </xdr:cNvPicPr>
      </xdr:nvPicPr>
      <xdr:blipFill>
        <a:blip xmlns:r="http://schemas.openxmlformats.org/officeDocument/2006/relationships" r:embed="rId30"/>
        <a:stretch>
          <a:fillRect/>
        </a:stretch>
      </xdr:blipFill>
      <xdr:spPr>
        <a:xfrm>
          <a:off x="4572001" y="38895089"/>
          <a:ext cx="1981199" cy="1234190"/>
        </a:xfrm>
        <a:prstGeom prst="rect">
          <a:avLst/>
        </a:prstGeom>
      </xdr:spPr>
    </xdr:pic>
    <xdr:clientData/>
  </xdr:twoCellAnchor>
  <xdr:twoCellAnchor editAs="oneCell">
    <xdr:from>
      <xdr:col>2</xdr:col>
      <xdr:colOff>95250</xdr:colOff>
      <xdr:row>31</xdr:row>
      <xdr:rowOff>104776</xdr:rowOff>
    </xdr:from>
    <xdr:to>
      <xdr:col>2</xdr:col>
      <xdr:colOff>2657475</xdr:colOff>
      <xdr:row>31</xdr:row>
      <xdr:rowOff>1347920</xdr:rowOff>
    </xdr:to>
    <xdr:pic>
      <xdr:nvPicPr>
        <xdr:cNvPr id="12" name="Рисунок 11">
          <a:extLst>
            <a:ext uri="{FF2B5EF4-FFF2-40B4-BE49-F238E27FC236}">
              <a16:creationId xmlns:a16="http://schemas.microsoft.com/office/drawing/2014/main" id="{F4753837-4084-6553-09E7-F876B308DC6D}"/>
            </a:ext>
          </a:extLst>
        </xdr:cNvPr>
        <xdr:cNvPicPr>
          <a:picLocks noChangeAspect="1"/>
        </xdr:cNvPicPr>
      </xdr:nvPicPr>
      <xdr:blipFill>
        <a:blip xmlns:r="http://schemas.openxmlformats.org/officeDocument/2006/relationships" r:embed="rId31"/>
        <a:stretch>
          <a:fillRect/>
        </a:stretch>
      </xdr:blipFill>
      <xdr:spPr>
        <a:xfrm>
          <a:off x="4371975" y="40319326"/>
          <a:ext cx="2562225" cy="1243144"/>
        </a:xfrm>
        <a:prstGeom prst="rect">
          <a:avLst/>
        </a:prstGeom>
      </xdr:spPr>
    </xdr:pic>
    <xdr:clientData/>
  </xdr:twoCellAnchor>
  <xdr:twoCellAnchor editAs="oneCell">
    <xdr:from>
      <xdr:col>2</xdr:col>
      <xdr:colOff>349250</xdr:colOff>
      <xdr:row>34</xdr:row>
      <xdr:rowOff>142047</xdr:rowOff>
    </xdr:from>
    <xdr:to>
      <xdr:col>2</xdr:col>
      <xdr:colOff>2594960</xdr:colOff>
      <xdr:row>34</xdr:row>
      <xdr:rowOff>1386951</xdr:rowOff>
    </xdr:to>
    <xdr:pic>
      <xdr:nvPicPr>
        <xdr:cNvPr id="13" name="Рисунок 12">
          <a:extLst>
            <a:ext uri="{FF2B5EF4-FFF2-40B4-BE49-F238E27FC236}">
              <a16:creationId xmlns:a16="http://schemas.microsoft.com/office/drawing/2014/main" id="{FD39C886-5EA8-743A-3179-83A25E94A60A}"/>
            </a:ext>
          </a:extLst>
        </xdr:cNvPr>
        <xdr:cNvPicPr>
          <a:picLocks noChangeAspect="1"/>
        </xdr:cNvPicPr>
      </xdr:nvPicPr>
      <xdr:blipFill>
        <a:blip xmlns:r="http://schemas.openxmlformats.org/officeDocument/2006/relationships" r:embed="rId32"/>
        <a:stretch>
          <a:fillRect/>
        </a:stretch>
      </xdr:blipFill>
      <xdr:spPr>
        <a:xfrm>
          <a:off x="4706938" y="42028235"/>
          <a:ext cx="2245710" cy="1244904"/>
        </a:xfrm>
        <a:prstGeom prst="rect">
          <a:avLst/>
        </a:prstGeom>
      </xdr:spPr>
    </xdr:pic>
    <xdr:clientData/>
  </xdr:twoCellAnchor>
  <xdr:twoCellAnchor editAs="oneCell">
    <xdr:from>
      <xdr:col>2</xdr:col>
      <xdr:colOff>870828</xdr:colOff>
      <xdr:row>32</xdr:row>
      <xdr:rowOff>190500</xdr:rowOff>
    </xdr:from>
    <xdr:to>
      <xdr:col>2</xdr:col>
      <xdr:colOff>1643062</xdr:colOff>
      <xdr:row>32</xdr:row>
      <xdr:rowOff>1277991</xdr:rowOff>
    </xdr:to>
    <xdr:pic>
      <xdr:nvPicPr>
        <xdr:cNvPr id="21" name="Рисунок 20">
          <a:extLst>
            <a:ext uri="{FF2B5EF4-FFF2-40B4-BE49-F238E27FC236}">
              <a16:creationId xmlns:a16="http://schemas.microsoft.com/office/drawing/2014/main" id="{6727896E-A6C4-EAA3-1E2E-429645ABE8B0}"/>
            </a:ext>
          </a:extLst>
        </xdr:cNvPr>
        <xdr:cNvPicPr>
          <a:picLocks noChangeAspect="1"/>
        </xdr:cNvPicPr>
      </xdr:nvPicPr>
      <xdr:blipFill>
        <a:blip xmlns:r="http://schemas.openxmlformats.org/officeDocument/2006/relationships" r:embed="rId33"/>
        <a:stretch>
          <a:fillRect/>
        </a:stretch>
      </xdr:blipFill>
      <xdr:spPr>
        <a:xfrm>
          <a:off x="5228516" y="39092188"/>
          <a:ext cx="772234" cy="10874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76200</xdr:colOff>
      <xdr:row>52</xdr:row>
      <xdr:rowOff>57881</xdr:rowOff>
    </xdr:to>
    <xdr:pic>
      <xdr:nvPicPr>
        <xdr:cNvPr id="2" name="Рисунок 1">
          <a:extLst>
            <a:ext uri="{FF2B5EF4-FFF2-40B4-BE49-F238E27FC236}">
              <a16:creationId xmlns:a16="http://schemas.microsoft.com/office/drawing/2014/main" id="{5755F557-1C55-43CE-8D58-E9F71CFB11F4}"/>
            </a:ext>
          </a:extLst>
        </xdr:cNvPr>
        <xdr:cNvPicPr>
          <a:picLocks noChangeAspect="1"/>
        </xdr:cNvPicPr>
      </xdr:nvPicPr>
      <xdr:blipFill>
        <a:blip xmlns:r="http://schemas.openxmlformats.org/officeDocument/2006/relationships" r:embed="rId1"/>
        <a:stretch>
          <a:fillRect/>
        </a:stretch>
      </xdr:blipFill>
      <xdr:spPr>
        <a:xfrm>
          <a:off x="0" y="0"/>
          <a:ext cx="6172200" cy="8921846"/>
        </a:xfrm>
        <a:prstGeom prst="rect">
          <a:avLst/>
        </a:prstGeom>
      </xdr:spPr>
    </xdr:pic>
    <xdr:clientData/>
  </xdr:twoCellAnchor>
  <xdr:twoCellAnchor editAs="oneCell">
    <xdr:from>
      <xdr:col>10</xdr:col>
      <xdr:colOff>167639</xdr:colOff>
      <xdr:row>3</xdr:row>
      <xdr:rowOff>91440</xdr:rowOff>
    </xdr:from>
    <xdr:to>
      <xdr:col>26</xdr:col>
      <xdr:colOff>246058</xdr:colOff>
      <xdr:row>42</xdr:row>
      <xdr:rowOff>20955</xdr:rowOff>
    </xdr:to>
    <xdr:pic>
      <xdr:nvPicPr>
        <xdr:cNvPr id="3" name="Рисунок 2">
          <a:extLst>
            <a:ext uri="{FF2B5EF4-FFF2-40B4-BE49-F238E27FC236}">
              <a16:creationId xmlns:a16="http://schemas.microsoft.com/office/drawing/2014/main" id="{AD51222D-BE5B-45A6-A3C6-45F9AD181BE8}"/>
            </a:ext>
          </a:extLst>
        </xdr:cNvPr>
        <xdr:cNvPicPr>
          <a:picLocks noChangeAspect="1"/>
        </xdr:cNvPicPr>
      </xdr:nvPicPr>
      <xdr:blipFill>
        <a:blip xmlns:r="http://schemas.openxmlformats.org/officeDocument/2006/relationships" r:embed="rId2"/>
        <a:stretch>
          <a:fillRect/>
        </a:stretch>
      </xdr:blipFill>
      <xdr:spPr>
        <a:xfrm>
          <a:off x="6263639" y="91440"/>
          <a:ext cx="9832019" cy="6995160"/>
        </a:xfrm>
        <a:prstGeom prst="rect">
          <a:avLst/>
        </a:prstGeom>
      </xdr:spPr>
    </xdr:pic>
    <xdr:clientData/>
  </xdr:twoCellAnchor>
  <xdr:twoCellAnchor editAs="oneCell">
    <xdr:from>
      <xdr:col>0</xdr:col>
      <xdr:colOff>0</xdr:colOff>
      <xdr:row>53</xdr:row>
      <xdr:rowOff>-1</xdr:rowOff>
    </xdr:from>
    <xdr:to>
      <xdr:col>10</xdr:col>
      <xdr:colOff>171450</xdr:colOff>
      <xdr:row>102</xdr:row>
      <xdr:rowOff>57560</xdr:rowOff>
    </xdr:to>
    <xdr:pic>
      <xdr:nvPicPr>
        <xdr:cNvPr id="4" name="Рисунок 3">
          <a:extLst>
            <a:ext uri="{FF2B5EF4-FFF2-40B4-BE49-F238E27FC236}">
              <a16:creationId xmlns:a16="http://schemas.microsoft.com/office/drawing/2014/main" id="{25C36F20-C5E6-4F19-878D-0EBC51779B33}"/>
            </a:ext>
          </a:extLst>
        </xdr:cNvPr>
        <xdr:cNvPicPr>
          <a:picLocks noChangeAspect="1"/>
        </xdr:cNvPicPr>
      </xdr:nvPicPr>
      <xdr:blipFill>
        <a:blip xmlns:r="http://schemas.openxmlformats.org/officeDocument/2006/relationships" r:embed="rId3"/>
        <a:stretch>
          <a:fillRect/>
        </a:stretch>
      </xdr:blipFill>
      <xdr:spPr>
        <a:xfrm>
          <a:off x="0" y="9143999"/>
          <a:ext cx="6263640" cy="8915811"/>
        </a:xfrm>
        <a:prstGeom prst="rect">
          <a:avLst/>
        </a:prstGeom>
      </xdr:spPr>
    </xdr:pic>
    <xdr:clientData/>
  </xdr:twoCellAnchor>
  <xdr:twoCellAnchor editAs="oneCell">
    <xdr:from>
      <xdr:col>10</xdr:col>
      <xdr:colOff>350520</xdr:colOff>
      <xdr:row>44</xdr:row>
      <xdr:rowOff>-1</xdr:rowOff>
    </xdr:from>
    <xdr:to>
      <xdr:col>26</xdr:col>
      <xdr:colOff>173355</xdr:colOff>
      <xdr:row>80</xdr:row>
      <xdr:rowOff>111892</xdr:rowOff>
    </xdr:to>
    <xdr:pic>
      <xdr:nvPicPr>
        <xdr:cNvPr id="5" name="Рисунок 4">
          <a:extLst>
            <a:ext uri="{FF2B5EF4-FFF2-40B4-BE49-F238E27FC236}">
              <a16:creationId xmlns:a16="http://schemas.microsoft.com/office/drawing/2014/main" id="{4E1F4DB1-EB58-4EC6-B59E-8745C4A01996}"/>
            </a:ext>
          </a:extLst>
        </xdr:cNvPr>
        <xdr:cNvPicPr>
          <a:picLocks noChangeAspect="1"/>
        </xdr:cNvPicPr>
      </xdr:nvPicPr>
      <xdr:blipFill>
        <a:blip xmlns:r="http://schemas.openxmlformats.org/officeDocument/2006/relationships" r:embed="rId4"/>
        <a:stretch>
          <a:fillRect/>
        </a:stretch>
      </xdr:blipFill>
      <xdr:spPr>
        <a:xfrm>
          <a:off x="6446520" y="7498079"/>
          <a:ext cx="9585960" cy="66269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Y117"/>
  <sheetViews>
    <sheetView showGridLines="0" tabSelected="1" topLeftCell="A52" zoomScale="69" zoomScaleNormal="69" zoomScaleSheetLayoutView="70" workbookViewId="0">
      <selection activeCell="C63" sqref="C63"/>
    </sheetView>
  </sheetViews>
  <sheetFormatPr defaultColWidth="9.109375" defaultRowHeight="21" x14ac:dyDescent="0.4"/>
  <cols>
    <col min="1" max="1" width="9.33203125" style="2" customWidth="1"/>
    <col min="2" max="2" width="36.21875" style="1" customWidth="1"/>
    <col min="3" max="3" width="39.5546875" style="1" customWidth="1"/>
    <col min="4" max="4" width="39.6640625" style="1" customWidth="1"/>
    <col min="5" max="5" width="35.33203125" style="1" hidden="1" customWidth="1"/>
    <col min="6" max="6" width="26.21875" style="1" customWidth="1"/>
    <col min="7" max="7" width="23.77734375" style="1" customWidth="1"/>
    <col min="8" max="8" width="27.109375" style="1" customWidth="1"/>
    <col min="9" max="9" width="13" style="1" customWidth="1"/>
    <col min="10" max="10" width="12.33203125" style="1" customWidth="1"/>
    <col min="11" max="11" width="21.109375" style="5" customWidth="1"/>
    <col min="12" max="12" width="20.33203125" style="5" customWidth="1"/>
    <col min="13" max="16384" width="9.109375" style="1"/>
  </cols>
  <sheetData>
    <row r="1" spans="1:12" x14ac:dyDescent="0.4">
      <c r="A1" s="97"/>
      <c r="B1" s="97"/>
      <c r="C1" s="97"/>
      <c r="D1" s="97"/>
      <c r="E1" s="97"/>
      <c r="F1" s="97"/>
      <c r="G1" s="97"/>
      <c r="H1" s="97"/>
      <c r="I1" s="97"/>
      <c r="J1" s="97"/>
      <c r="K1" s="97"/>
      <c r="L1" s="97"/>
    </row>
    <row r="2" spans="1:12" x14ac:dyDescent="0.4">
      <c r="K2" s="15" t="s">
        <v>33</v>
      </c>
    </row>
    <row r="3" spans="1:12" x14ac:dyDescent="0.4">
      <c r="B3" s="101" t="s">
        <v>0</v>
      </c>
      <c r="C3" s="101"/>
      <c r="D3" s="101"/>
      <c r="E3" s="101"/>
      <c r="F3" s="101"/>
      <c r="G3" s="101"/>
      <c r="H3" s="101"/>
      <c r="I3" s="101"/>
      <c r="J3" s="101"/>
      <c r="K3" s="101"/>
      <c r="L3" s="101"/>
    </row>
    <row r="5" spans="1:12" ht="29.25" customHeight="1" x14ac:dyDescent="0.4">
      <c r="A5" s="120" t="s">
        <v>104</v>
      </c>
      <c r="B5" s="120"/>
      <c r="C5" s="120"/>
      <c r="D5" s="120"/>
      <c r="E5" s="120"/>
      <c r="F5" s="120"/>
      <c r="G5" s="120"/>
      <c r="H5" s="120"/>
      <c r="I5" s="120"/>
      <c r="J5" s="120"/>
      <c r="K5" s="120"/>
      <c r="L5" s="120"/>
    </row>
    <row r="6" spans="1:12" ht="28.2" customHeight="1" x14ac:dyDescent="0.4">
      <c r="A6" s="106" t="s">
        <v>1</v>
      </c>
      <c r="B6" s="106"/>
      <c r="C6" s="106"/>
      <c r="D6" s="106"/>
      <c r="E6" s="107" t="s">
        <v>2</v>
      </c>
      <c r="F6" s="107"/>
      <c r="G6" s="107"/>
      <c r="H6" s="107"/>
      <c r="I6" s="107"/>
      <c r="J6" s="107"/>
      <c r="K6" s="107"/>
      <c r="L6" s="108"/>
    </row>
    <row r="7" spans="1:12" ht="33" customHeight="1" x14ac:dyDescent="0.4">
      <c r="A7" s="106"/>
      <c r="B7" s="106"/>
      <c r="C7" s="106"/>
      <c r="D7" s="106"/>
      <c r="E7" s="109" t="s">
        <v>3</v>
      </c>
      <c r="F7" s="109"/>
      <c r="G7" s="109"/>
      <c r="H7" s="109"/>
      <c r="I7" s="109"/>
      <c r="J7" s="109"/>
      <c r="K7" s="109"/>
      <c r="L7" s="110"/>
    </row>
    <row r="8" spans="1:12" ht="28.2" customHeight="1" x14ac:dyDescent="0.4">
      <c r="A8" s="106"/>
      <c r="B8" s="106"/>
      <c r="C8" s="106"/>
      <c r="D8" s="106"/>
      <c r="E8" s="109" t="s">
        <v>4</v>
      </c>
      <c r="F8" s="109"/>
      <c r="G8" s="109"/>
      <c r="H8" s="109"/>
      <c r="I8" s="109"/>
      <c r="J8" s="109"/>
      <c r="K8" s="109"/>
      <c r="L8" s="110"/>
    </row>
    <row r="9" spans="1:12" ht="63.6" customHeight="1" x14ac:dyDescent="0.4">
      <c r="A9" s="106" t="s">
        <v>5</v>
      </c>
      <c r="B9" s="106"/>
      <c r="C9" s="106"/>
      <c r="D9" s="106"/>
      <c r="E9" s="109" t="s">
        <v>6</v>
      </c>
      <c r="F9" s="109"/>
      <c r="G9" s="109"/>
      <c r="H9" s="109"/>
      <c r="I9" s="109"/>
      <c r="J9" s="109"/>
      <c r="K9" s="109"/>
      <c r="L9" s="110"/>
    </row>
    <row r="10" spans="1:12" ht="274.2" customHeight="1" thickBot="1" x14ac:dyDescent="0.45">
      <c r="A10" s="1"/>
      <c r="B10" s="117" t="s">
        <v>118</v>
      </c>
      <c r="C10" s="117"/>
      <c r="D10" s="117"/>
      <c r="E10" s="117"/>
      <c r="F10" s="117"/>
      <c r="G10" s="117"/>
      <c r="H10" s="117"/>
      <c r="I10" s="117"/>
      <c r="J10" s="117"/>
      <c r="K10" s="117"/>
    </row>
    <row r="11" spans="1:12" ht="20.25" customHeight="1" x14ac:dyDescent="0.4">
      <c r="A11" s="98" t="s">
        <v>99</v>
      </c>
      <c r="B11" s="102" t="s">
        <v>7</v>
      </c>
      <c r="C11" s="103"/>
      <c r="D11" s="103"/>
      <c r="E11" s="103"/>
      <c r="F11" s="103"/>
      <c r="G11" s="103"/>
      <c r="H11" s="103"/>
      <c r="I11" s="127" t="s">
        <v>8</v>
      </c>
      <c r="J11" s="127" t="s">
        <v>9</v>
      </c>
      <c r="K11" s="121" t="s">
        <v>10</v>
      </c>
      <c r="L11" s="124" t="s">
        <v>11</v>
      </c>
    </row>
    <row r="12" spans="1:12" ht="21.6" thickBot="1" x14ac:dyDescent="0.45">
      <c r="A12" s="99"/>
      <c r="B12" s="104"/>
      <c r="C12" s="105"/>
      <c r="D12" s="105"/>
      <c r="E12" s="105"/>
      <c r="F12" s="105"/>
      <c r="G12" s="105"/>
      <c r="H12" s="105"/>
      <c r="I12" s="128"/>
      <c r="J12" s="128"/>
      <c r="K12" s="122"/>
      <c r="L12" s="125"/>
    </row>
    <row r="13" spans="1:12" s="3" customFormat="1" ht="43.2" customHeight="1" thickBot="1" x14ac:dyDescent="0.45">
      <c r="A13" s="100"/>
      <c r="B13" s="111" t="s">
        <v>12</v>
      </c>
      <c r="C13" s="112"/>
      <c r="D13" s="113"/>
      <c r="E13" s="72"/>
      <c r="F13" s="114" t="s">
        <v>13</v>
      </c>
      <c r="G13" s="114"/>
      <c r="H13" s="115"/>
      <c r="I13" s="128"/>
      <c r="J13" s="128"/>
      <c r="K13" s="122"/>
      <c r="L13" s="125"/>
    </row>
    <row r="14" spans="1:12" s="4" customFormat="1" ht="60.45" customHeight="1" thickBot="1" x14ac:dyDescent="0.45">
      <c r="A14" s="100"/>
      <c r="B14" s="17" t="s">
        <v>100</v>
      </c>
      <c r="C14" s="18" t="s">
        <v>14</v>
      </c>
      <c r="D14" s="73" t="s">
        <v>101</v>
      </c>
      <c r="E14" s="71" t="s">
        <v>15</v>
      </c>
      <c r="F14" s="17" t="s">
        <v>100</v>
      </c>
      <c r="G14" s="18" t="s">
        <v>14</v>
      </c>
      <c r="H14" s="73" t="s">
        <v>101</v>
      </c>
      <c r="I14" s="128"/>
      <c r="J14" s="128"/>
      <c r="K14" s="123"/>
      <c r="L14" s="125"/>
    </row>
    <row r="15" spans="1:12" s="4" customFormat="1" ht="33" customHeight="1" thickBot="1" x14ac:dyDescent="0.45">
      <c r="A15" s="129" t="s">
        <v>116</v>
      </c>
      <c r="B15" s="130"/>
      <c r="C15" s="130"/>
      <c r="D15" s="130"/>
      <c r="E15" s="130"/>
      <c r="F15" s="130"/>
      <c r="G15" s="130"/>
      <c r="H15" s="130"/>
      <c r="I15" s="130"/>
      <c r="J15" s="130"/>
      <c r="K15" s="130"/>
      <c r="L15" s="130"/>
    </row>
    <row r="16" spans="1:12" s="4" customFormat="1" ht="181.95" customHeight="1" thickBot="1" x14ac:dyDescent="0.45">
      <c r="A16" s="19">
        <v>1</v>
      </c>
      <c r="B16" s="68" t="s">
        <v>83</v>
      </c>
      <c r="C16" s="22"/>
      <c r="D16" s="39" t="s">
        <v>81</v>
      </c>
      <c r="E16" s="25"/>
      <c r="F16" s="25"/>
      <c r="G16" s="25"/>
      <c r="H16" s="26"/>
      <c r="I16" s="85" t="s">
        <v>105</v>
      </c>
      <c r="J16" s="76">
        <v>139</v>
      </c>
      <c r="K16" s="86"/>
      <c r="L16" s="86">
        <f t="shared" ref="L16:L44" si="0">K16*J16</f>
        <v>0</v>
      </c>
    </row>
    <row r="17" spans="1:47" s="4" customFormat="1" ht="175.2" customHeight="1" thickBot="1" x14ac:dyDescent="0.45">
      <c r="A17" s="20">
        <v>2</v>
      </c>
      <c r="B17" s="69" t="s">
        <v>84</v>
      </c>
      <c r="C17" s="22"/>
      <c r="D17" s="40" t="s">
        <v>82</v>
      </c>
      <c r="E17" s="25"/>
      <c r="F17" s="25"/>
      <c r="G17" s="25"/>
      <c r="H17" s="26"/>
      <c r="I17" s="85" t="s">
        <v>105</v>
      </c>
      <c r="J17" s="76">
        <v>114</v>
      </c>
      <c r="K17" s="86"/>
      <c r="L17" s="86">
        <f t="shared" si="0"/>
        <v>0</v>
      </c>
    </row>
    <row r="18" spans="1:47" s="4" customFormat="1" ht="175.2" customHeight="1" thickBot="1" x14ac:dyDescent="0.45">
      <c r="A18" s="19">
        <v>3</v>
      </c>
      <c r="B18" s="60" t="s">
        <v>43</v>
      </c>
      <c r="C18" s="22"/>
      <c r="D18" s="40" t="s">
        <v>44</v>
      </c>
      <c r="E18" s="25"/>
      <c r="F18" s="25"/>
      <c r="G18" s="25"/>
      <c r="H18" s="26"/>
      <c r="I18" s="85" t="s">
        <v>106</v>
      </c>
      <c r="J18" s="76">
        <v>117</v>
      </c>
      <c r="K18" s="86"/>
      <c r="L18" s="86">
        <f>K18*J18</f>
        <v>0</v>
      </c>
    </row>
    <row r="19" spans="1:47" s="4" customFormat="1" ht="177" customHeight="1" thickBot="1" x14ac:dyDescent="0.45">
      <c r="A19" s="20">
        <v>4</v>
      </c>
      <c r="B19" s="59" t="s">
        <v>42</v>
      </c>
      <c r="C19" s="22"/>
      <c r="D19" s="35" t="s">
        <v>45</v>
      </c>
      <c r="E19" s="25"/>
      <c r="F19" s="25"/>
      <c r="G19" s="25"/>
      <c r="H19" s="26"/>
      <c r="I19" s="85" t="s">
        <v>106</v>
      </c>
      <c r="J19" s="76">
        <v>200</v>
      </c>
      <c r="K19" s="86"/>
      <c r="L19" s="86">
        <f>K19*J19</f>
        <v>0</v>
      </c>
    </row>
    <row r="20" spans="1:47" s="4" customFormat="1" ht="163.5" customHeight="1" thickBot="1" x14ac:dyDescent="0.45">
      <c r="A20" s="19">
        <v>5</v>
      </c>
      <c r="B20" s="56" t="s">
        <v>35</v>
      </c>
      <c r="C20" s="22"/>
      <c r="D20" s="35" t="s">
        <v>34</v>
      </c>
      <c r="E20" s="25"/>
      <c r="F20" s="25"/>
      <c r="G20" s="25"/>
      <c r="H20" s="26"/>
      <c r="I20" s="85" t="s">
        <v>106</v>
      </c>
      <c r="J20" s="76">
        <v>220</v>
      </c>
      <c r="K20" s="86"/>
      <c r="L20" s="86">
        <f t="shared" si="0"/>
        <v>0</v>
      </c>
    </row>
    <row r="21" spans="1:47" s="4" customFormat="1" ht="214.2" customHeight="1" thickBot="1" x14ac:dyDescent="0.45">
      <c r="A21" s="20">
        <v>6</v>
      </c>
      <c r="B21" s="56" t="s">
        <v>37</v>
      </c>
      <c r="C21" s="22"/>
      <c r="D21" s="35" t="s">
        <v>36</v>
      </c>
      <c r="E21" s="25"/>
      <c r="F21" s="25"/>
      <c r="G21" s="25"/>
      <c r="H21" s="26"/>
      <c r="I21" s="85" t="s">
        <v>106</v>
      </c>
      <c r="J21" s="76">
        <v>209</v>
      </c>
      <c r="K21" s="86"/>
      <c r="L21" s="86">
        <f t="shared" si="0"/>
        <v>0</v>
      </c>
    </row>
    <row r="22" spans="1:47" s="4" customFormat="1" ht="165.45" customHeight="1" thickBot="1" x14ac:dyDescent="0.45">
      <c r="A22" s="19">
        <v>7</v>
      </c>
      <c r="B22" s="57" t="s">
        <v>39</v>
      </c>
      <c r="C22" s="22"/>
      <c r="D22" s="35" t="s">
        <v>38</v>
      </c>
      <c r="E22" s="25"/>
      <c r="F22" s="25"/>
      <c r="G22" s="25"/>
      <c r="H22" s="26"/>
      <c r="I22" s="85" t="s">
        <v>106</v>
      </c>
      <c r="J22" s="76">
        <v>192</v>
      </c>
      <c r="K22" s="86"/>
      <c r="L22" s="86">
        <f t="shared" si="0"/>
        <v>0</v>
      </c>
    </row>
    <row r="23" spans="1:47" s="4" customFormat="1" ht="167.7" customHeight="1" thickBot="1" x14ac:dyDescent="0.45">
      <c r="A23" s="20">
        <v>8</v>
      </c>
      <c r="B23" s="58" t="s">
        <v>41</v>
      </c>
      <c r="C23" s="22"/>
      <c r="D23" s="36" t="s">
        <v>40</v>
      </c>
      <c r="E23" s="25"/>
      <c r="F23" s="25"/>
      <c r="G23" s="25"/>
      <c r="H23" s="26"/>
      <c r="I23" s="85" t="s">
        <v>106</v>
      </c>
      <c r="J23" s="77">
        <v>400</v>
      </c>
      <c r="K23" s="86"/>
      <c r="L23" s="86">
        <f t="shared" si="0"/>
        <v>0</v>
      </c>
    </row>
    <row r="24" spans="1:47" s="4" customFormat="1" ht="133.94999999999999" customHeight="1" thickBot="1" x14ac:dyDescent="0.45">
      <c r="A24" s="19">
        <v>9</v>
      </c>
      <c r="B24" s="61" t="s">
        <v>47</v>
      </c>
      <c r="C24" s="22"/>
      <c r="D24" s="29" t="s">
        <v>46</v>
      </c>
      <c r="E24" s="25"/>
      <c r="F24" s="25"/>
      <c r="G24" s="25"/>
      <c r="H24" s="26"/>
      <c r="I24" s="85" t="s">
        <v>105</v>
      </c>
      <c r="J24" s="77">
        <v>160</v>
      </c>
      <c r="K24" s="86"/>
      <c r="L24" s="86">
        <f t="shared" si="0"/>
        <v>0</v>
      </c>
    </row>
    <row r="25" spans="1:47" s="4" customFormat="1" ht="121.2" customHeight="1" thickBot="1" x14ac:dyDescent="0.45">
      <c r="A25" s="20">
        <v>10</v>
      </c>
      <c r="B25" s="62" t="s">
        <v>49</v>
      </c>
      <c r="C25" s="22"/>
      <c r="D25" s="29" t="s">
        <v>48</v>
      </c>
      <c r="E25" s="25"/>
      <c r="F25" s="25"/>
      <c r="G25" s="25"/>
      <c r="H25" s="26"/>
      <c r="I25" s="85" t="s">
        <v>105</v>
      </c>
      <c r="J25" s="77">
        <v>360</v>
      </c>
      <c r="K25" s="86"/>
      <c r="L25" s="86">
        <f>K25*J25</f>
        <v>0</v>
      </c>
    </row>
    <row r="26" spans="1:47" s="4" customFormat="1" ht="102" customHeight="1" thickBot="1" x14ac:dyDescent="0.45">
      <c r="A26" s="19">
        <v>11</v>
      </c>
      <c r="B26" s="62" t="s">
        <v>51</v>
      </c>
      <c r="C26" s="22"/>
      <c r="D26" s="29" t="s">
        <v>50</v>
      </c>
      <c r="E26" s="25"/>
      <c r="F26" s="25"/>
      <c r="G26" s="25"/>
      <c r="H26" s="26"/>
      <c r="I26" s="85" t="s">
        <v>105</v>
      </c>
      <c r="J26" s="78">
        <v>510</v>
      </c>
      <c r="K26" s="86"/>
      <c r="L26" s="86">
        <f t="shared" si="0"/>
        <v>0</v>
      </c>
    </row>
    <row r="27" spans="1:47" s="4" customFormat="1" ht="102" customHeight="1" thickBot="1" x14ac:dyDescent="0.45">
      <c r="A27" s="20">
        <v>12</v>
      </c>
      <c r="B27" s="62" t="s">
        <v>53</v>
      </c>
      <c r="C27" s="22"/>
      <c r="D27" s="29" t="s">
        <v>52</v>
      </c>
      <c r="E27" s="25"/>
      <c r="F27" s="25"/>
      <c r="G27" s="25"/>
      <c r="H27" s="26"/>
      <c r="I27" s="85" t="s">
        <v>105</v>
      </c>
      <c r="J27" s="77">
        <v>210</v>
      </c>
      <c r="K27" s="86"/>
      <c r="L27" s="86">
        <f t="shared" si="0"/>
        <v>0</v>
      </c>
    </row>
    <row r="28" spans="1:47" s="4" customFormat="1" ht="198" customHeight="1" thickBot="1" x14ac:dyDescent="0.45">
      <c r="A28" s="19">
        <v>13</v>
      </c>
      <c r="B28" s="61" t="s">
        <v>55</v>
      </c>
      <c r="C28" s="22"/>
      <c r="D28" s="29" t="s">
        <v>54</v>
      </c>
      <c r="E28" s="25"/>
      <c r="F28" s="25"/>
      <c r="G28" s="25"/>
      <c r="H28" s="26"/>
      <c r="I28" s="85" t="s">
        <v>105</v>
      </c>
      <c r="J28" s="77">
        <v>170</v>
      </c>
      <c r="K28" s="86"/>
      <c r="L28" s="86">
        <f t="shared" si="0"/>
        <v>0</v>
      </c>
    </row>
    <row r="29" spans="1:47" s="4" customFormat="1" ht="198" customHeight="1" thickBot="1" x14ac:dyDescent="0.45">
      <c r="A29" s="20">
        <v>14</v>
      </c>
      <c r="B29" s="61" t="s">
        <v>56</v>
      </c>
      <c r="C29" s="22"/>
      <c r="D29" s="29" t="s">
        <v>57</v>
      </c>
      <c r="E29" s="25"/>
      <c r="F29" s="25"/>
      <c r="G29" s="25"/>
      <c r="H29" s="26"/>
      <c r="I29" s="85" t="s">
        <v>105</v>
      </c>
      <c r="J29" s="77">
        <v>280</v>
      </c>
      <c r="K29" s="86"/>
      <c r="L29" s="86">
        <f t="shared" si="0"/>
        <v>0</v>
      </c>
    </row>
    <row r="30" spans="1:47" s="27" customFormat="1" ht="115.2" customHeight="1" thickBot="1" x14ac:dyDescent="0.45">
      <c r="A30" s="19">
        <v>15</v>
      </c>
      <c r="B30" s="63" t="s">
        <v>59</v>
      </c>
      <c r="C30" s="23"/>
      <c r="D30" s="35" t="s">
        <v>58</v>
      </c>
      <c r="E30" s="25"/>
      <c r="F30" s="25"/>
      <c r="G30" s="25"/>
      <c r="H30" s="26"/>
      <c r="I30" s="85" t="s">
        <v>16</v>
      </c>
      <c r="J30" s="78">
        <v>1340</v>
      </c>
      <c r="K30" s="86"/>
      <c r="L30" s="86">
        <f t="shared" si="0"/>
        <v>0</v>
      </c>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37"/>
    </row>
    <row r="31" spans="1:47" s="4" customFormat="1" ht="115.2" customHeight="1" thickBot="1" x14ac:dyDescent="0.45">
      <c r="A31" s="20">
        <v>16</v>
      </c>
      <c r="B31" s="64" t="s">
        <v>60</v>
      </c>
      <c r="C31" s="23"/>
      <c r="D31" s="35" t="s">
        <v>103</v>
      </c>
      <c r="E31" s="25"/>
      <c r="F31" s="25"/>
      <c r="G31" s="25"/>
      <c r="H31" s="26"/>
      <c r="I31" s="85" t="s">
        <v>105</v>
      </c>
      <c r="J31" s="77">
        <v>580</v>
      </c>
      <c r="K31" s="86"/>
      <c r="L31" s="86">
        <f>K31*J31</f>
        <v>0</v>
      </c>
    </row>
    <row r="32" spans="1:47" s="4" customFormat="1" ht="115.2" customHeight="1" thickBot="1" x14ac:dyDescent="0.45">
      <c r="A32" s="19">
        <v>17</v>
      </c>
      <c r="B32" s="64" t="s">
        <v>61</v>
      </c>
      <c r="C32" s="23"/>
      <c r="D32" s="35" t="s">
        <v>62</v>
      </c>
      <c r="E32" s="25"/>
      <c r="F32" s="25"/>
      <c r="G32" s="25"/>
      <c r="H32" s="26"/>
      <c r="I32" s="85" t="s">
        <v>105</v>
      </c>
      <c r="J32" s="77">
        <v>580</v>
      </c>
      <c r="K32" s="86"/>
      <c r="L32" s="86">
        <f>K32*J32</f>
        <v>0</v>
      </c>
    </row>
    <row r="33" spans="1:47" s="4" customFormat="1" ht="115.2" customHeight="1" thickBot="1" x14ac:dyDescent="0.45">
      <c r="A33" s="20">
        <v>18</v>
      </c>
      <c r="B33" s="64" t="s">
        <v>64</v>
      </c>
      <c r="C33" s="23"/>
      <c r="D33" s="35" t="s">
        <v>65</v>
      </c>
      <c r="E33" s="25"/>
      <c r="F33" s="25"/>
      <c r="G33" s="25"/>
      <c r="H33" s="26"/>
      <c r="I33" s="85" t="s">
        <v>105</v>
      </c>
      <c r="J33" s="77">
        <v>185</v>
      </c>
      <c r="K33" s="86"/>
      <c r="L33" s="86">
        <f>K33*J33</f>
        <v>0</v>
      </c>
    </row>
    <row r="34" spans="1:47" s="4" customFormat="1" ht="120" customHeight="1" thickBot="1" x14ac:dyDescent="0.45">
      <c r="A34" s="19">
        <v>19</v>
      </c>
      <c r="B34" s="65" t="s">
        <v>98</v>
      </c>
      <c r="C34" s="23"/>
      <c r="D34" s="35" t="s">
        <v>97</v>
      </c>
      <c r="E34" s="25"/>
      <c r="F34" s="25"/>
      <c r="G34" s="25"/>
      <c r="H34" s="26"/>
      <c r="I34" s="85" t="s">
        <v>105</v>
      </c>
      <c r="J34" s="77">
        <v>165</v>
      </c>
      <c r="K34" s="86"/>
      <c r="L34" s="86">
        <f t="shared" si="0"/>
        <v>0</v>
      </c>
    </row>
    <row r="35" spans="1:47" s="27" customFormat="1" ht="115.5" customHeight="1" thickBot="1" x14ac:dyDescent="0.45">
      <c r="A35" s="20">
        <v>20</v>
      </c>
      <c r="B35" s="64" t="s">
        <v>63</v>
      </c>
      <c r="C35" s="23"/>
      <c r="D35" s="35" t="s">
        <v>66</v>
      </c>
      <c r="E35" s="25"/>
      <c r="F35" s="25"/>
      <c r="G35" s="25"/>
      <c r="H35" s="26"/>
      <c r="I35" s="85" t="s">
        <v>105</v>
      </c>
      <c r="J35" s="77">
        <v>140</v>
      </c>
      <c r="K35" s="86"/>
      <c r="L35" s="86">
        <f>K35*J35</f>
        <v>0</v>
      </c>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37"/>
    </row>
    <row r="36" spans="1:47" s="27" customFormat="1" ht="115.5" customHeight="1" thickBot="1" x14ac:dyDescent="0.45">
      <c r="A36" s="19">
        <v>21</v>
      </c>
      <c r="B36" s="65" t="s">
        <v>68</v>
      </c>
      <c r="C36" s="23"/>
      <c r="D36" s="35" t="s">
        <v>67</v>
      </c>
      <c r="E36" s="25"/>
      <c r="F36" s="25"/>
      <c r="G36" s="25"/>
      <c r="H36" s="26"/>
      <c r="I36" s="85" t="s">
        <v>107</v>
      </c>
      <c r="J36" s="78">
        <v>375</v>
      </c>
      <c r="K36" s="86"/>
      <c r="L36" s="86">
        <f t="shared" si="0"/>
        <v>0</v>
      </c>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37"/>
    </row>
    <row r="37" spans="1:47" s="27" customFormat="1" ht="115.5" customHeight="1" thickBot="1" x14ac:dyDescent="0.45">
      <c r="A37" s="20">
        <v>22</v>
      </c>
      <c r="B37" s="66" t="s">
        <v>70</v>
      </c>
      <c r="C37" s="23"/>
      <c r="D37" s="35" t="s">
        <v>69</v>
      </c>
      <c r="E37" s="25"/>
      <c r="F37" s="25"/>
      <c r="G37" s="25"/>
      <c r="H37" s="26"/>
      <c r="I37" s="85" t="s">
        <v>107</v>
      </c>
      <c r="J37" s="78">
        <v>220</v>
      </c>
      <c r="K37" s="86"/>
      <c r="L37" s="86">
        <f t="shared" si="0"/>
        <v>0</v>
      </c>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37"/>
    </row>
    <row r="38" spans="1:47" s="27" customFormat="1" ht="115.5" customHeight="1" thickBot="1" x14ac:dyDescent="0.45">
      <c r="A38" s="19">
        <v>23</v>
      </c>
      <c r="B38" s="67" t="s">
        <v>72</v>
      </c>
      <c r="C38" s="23"/>
      <c r="D38" s="35" t="s">
        <v>71</v>
      </c>
      <c r="E38" s="25"/>
      <c r="F38" s="25"/>
      <c r="G38" s="25"/>
      <c r="H38" s="26"/>
      <c r="I38" s="85" t="s">
        <v>107</v>
      </c>
      <c r="J38" s="77">
        <v>230</v>
      </c>
      <c r="K38" s="86"/>
      <c r="L38" s="86">
        <f t="shared" si="0"/>
        <v>0</v>
      </c>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37"/>
    </row>
    <row r="39" spans="1:47" s="4" customFormat="1" ht="100.2" hidden="1" customHeight="1" thickBot="1" x14ac:dyDescent="0.45">
      <c r="A39" s="20">
        <v>24</v>
      </c>
      <c r="B39" s="21" t="s">
        <v>18</v>
      </c>
      <c r="C39" s="23"/>
      <c r="D39" s="28"/>
      <c r="E39" s="25"/>
      <c r="F39" s="25"/>
      <c r="G39" s="25"/>
      <c r="H39" s="26"/>
      <c r="I39" s="85" t="s">
        <v>107</v>
      </c>
      <c r="J39" s="77">
        <v>30</v>
      </c>
      <c r="K39" s="86"/>
      <c r="L39" s="86">
        <f t="shared" si="0"/>
        <v>0</v>
      </c>
    </row>
    <row r="40" spans="1:47" s="4" customFormat="1" ht="75" hidden="1" customHeight="1" thickBot="1" x14ac:dyDescent="0.45">
      <c r="A40" s="19">
        <v>25</v>
      </c>
      <c r="B40" s="21" t="s">
        <v>17</v>
      </c>
      <c r="C40" s="23"/>
      <c r="D40" s="28"/>
      <c r="E40" s="25"/>
      <c r="F40" s="25"/>
      <c r="G40" s="25"/>
      <c r="H40" s="26"/>
      <c r="I40" s="85" t="s">
        <v>107</v>
      </c>
      <c r="J40" s="79">
        <v>30</v>
      </c>
      <c r="K40" s="86"/>
      <c r="L40" s="86">
        <f t="shared" si="0"/>
        <v>0</v>
      </c>
    </row>
    <row r="41" spans="1:47" s="27" customFormat="1" ht="115.5" customHeight="1" thickBot="1" x14ac:dyDescent="0.45">
      <c r="A41" s="20">
        <v>24</v>
      </c>
      <c r="B41" s="65" t="s">
        <v>74</v>
      </c>
      <c r="C41" s="23"/>
      <c r="D41" s="35" t="s">
        <v>73</v>
      </c>
      <c r="E41" s="25"/>
      <c r="F41" s="25"/>
      <c r="G41" s="25"/>
      <c r="H41" s="26"/>
      <c r="I41" s="85" t="s">
        <v>107</v>
      </c>
      <c r="J41" s="77">
        <v>80</v>
      </c>
      <c r="K41" s="86"/>
      <c r="L41" s="86">
        <f t="shared" si="0"/>
        <v>0</v>
      </c>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37"/>
    </row>
    <row r="42" spans="1:47" s="34" customFormat="1" ht="115.5" customHeight="1" thickBot="1" x14ac:dyDescent="0.45">
      <c r="A42" s="19">
        <v>25</v>
      </c>
      <c r="B42" s="65" t="s">
        <v>76</v>
      </c>
      <c r="C42" s="31"/>
      <c r="D42" s="35" t="s">
        <v>75</v>
      </c>
      <c r="E42" s="32"/>
      <c r="F42" s="32"/>
      <c r="G42" s="32"/>
      <c r="H42" s="33"/>
      <c r="I42" s="85" t="s">
        <v>107</v>
      </c>
      <c r="J42" s="77">
        <v>65</v>
      </c>
      <c r="K42" s="86"/>
      <c r="L42" s="86">
        <f t="shared" si="0"/>
        <v>0</v>
      </c>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8"/>
    </row>
    <row r="43" spans="1:47" s="3" customFormat="1" ht="115.5" customHeight="1" thickBot="1" x14ac:dyDescent="0.45">
      <c r="A43" s="20">
        <v>26</v>
      </c>
      <c r="B43" s="65" t="s">
        <v>78</v>
      </c>
      <c r="C43" s="31"/>
      <c r="D43" s="35" t="s">
        <v>77</v>
      </c>
      <c r="E43" s="32"/>
      <c r="F43" s="32"/>
      <c r="G43" s="32"/>
      <c r="H43" s="33"/>
      <c r="I43" s="85" t="s">
        <v>108</v>
      </c>
      <c r="J43" s="77">
        <v>351</v>
      </c>
      <c r="K43" s="86"/>
      <c r="L43" s="86">
        <f t="shared" si="0"/>
        <v>0</v>
      </c>
    </row>
    <row r="44" spans="1:47" s="3" customFormat="1" ht="115.5" customHeight="1" thickBot="1" x14ac:dyDescent="0.45">
      <c r="A44" s="19">
        <v>27</v>
      </c>
      <c r="B44" s="65" t="s">
        <v>80</v>
      </c>
      <c r="C44" s="31"/>
      <c r="D44" s="35" t="s">
        <v>79</v>
      </c>
      <c r="E44" s="32"/>
      <c r="F44" s="32"/>
      <c r="G44" s="32"/>
      <c r="H44" s="33"/>
      <c r="I44" s="85" t="s">
        <v>108</v>
      </c>
      <c r="J44" s="77">
        <v>290</v>
      </c>
      <c r="K44" s="86"/>
      <c r="L44" s="86">
        <f t="shared" si="0"/>
        <v>0</v>
      </c>
    </row>
    <row r="45" spans="1:47" s="4" customFormat="1" ht="25.2" customHeight="1" thickBot="1" x14ac:dyDescent="0.45">
      <c r="A45" s="134" t="s">
        <v>19</v>
      </c>
      <c r="B45" s="135"/>
      <c r="C45" s="135"/>
      <c r="D45" s="135"/>
      <c r="E45" s="135"/>
      <c r="F45" s="135"/>
      <c r="G45" s="135"/>
      <c r="H45" s="135"/>
      <c r="I45" s="135"/>
      <c r="J45" s="136"/>
      <c r="K45" s="74"/>
      <c r="L45" s="75">
        <f>L16+L17+L18+L19+L20+L21+L22+L23+L24+L25+L26+L27+L28+L29+L30+L31+L32+L33+L34+L35+L36+L37+L38+L41+L42+L43+L44</f>
        <v>0</v>
      </c>
    </row>
    <row r="46" spans="1:47" s="4" customFormat="1" ht="30" customHeight="1" x14ac:dyDescent="0.4">
      <c r="A46" s="131" t="s">
        <v>117</v>
      </c>
      <c r="B46" s="132"/>
      <c r="C46" s="132"/>
      <c r="D46" s="132"/>
      <c r="E46" s="132"/>
      <c r="F46" s="132"/>
      <c r="G46" s="132"/>
      <c r="H46" s="132"/>
      <c r="I46" s="132"/>
      <c r="J46" s="132"/>
      <c r="K46" s="132"/>
      <c r="L46" s="133"/>
    </row>
    <row r="47" spans="1:47" s="34" customFormat="1" ht="145.5" customHeight="1" x14ac:dyDescent="0.4">
      <c r="A47" s="30">
        <v>1</v>
      </c>
      <c r="B47" s="70" t="s">
        <v>86</v>
      </c>
      <c r="C47" s="41"/>
      <c r="D47" s="24" t="s">
        <v>85</v>
      </c>
      <c r="E47" s="32"/>
      <c r="F47" s="32"/>
      <c r="G47" s="32"/>
      <c r="H47" s="33"/>
      <c r="I47" s="42" t="s">
        <v>106</v>
      </c>
      <c r="J47" s="80">
        <v>487</v>
      </c>
      <c r="K47" s="43"/>
      <c r="L47" s="43">
        <f t="shared" ref="L47:L52" si="1">K47*J47</f>
        <v>0</v>
      </c>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8"/>
    </row>
    <row r="48" spans="1:47" s="34" customFormat="1" ht="198" customHeight="1" x14ac:dyDescent="0.4">
      <c r="A48" s="30">
        <v>2</v>
      </c>
      <c r="B48" s="69" t="s">
        <v>92</v>
      </c>
      <c r="C48" s="41"/>
      <c r="D48" s="24" t="s">
        <v>87</v>
      </c>
      <c r="E48" s="32"/>
      <c r="F48" s="32"/>
      <c r="G48" s="32"/>
      <c r="H48" s="33"/>
      <c r="I48" s="42" t="s">
        <v>106</v>
      </c>
      <c r="J48" s="82">
        <v>251</v>
      </c>
      <c r="K48" s="83"/>
      <c r="L48" s="83">
        <f t="shared" si="1"/>
        <v>0</v>
      </c>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8"/>
    </row>
    <row r="49" spans="1:47" s="34" customFormat="1" ht="184.2" customHeight="1" x14ac:dyDescent="0.4">
      <c r="A49" s="30">
        <v>3</v>
      </c>
      <c r="B49" s="66" t="s">
        <v>93</v>
      </c>
      <c r="C49" s="41"/>
      <c r="D49" s="24" t="s">
        <v>88</v>
      </c>
      <c r="E49" s="32"/>
      <c r="F49" s="32"/>
      <c r="G49" s="32"/>
      <c r="H49" s="33"/>
      <c r="I49" s="81" t="s">
        <v>105</v>
      </c>
      <c r="J49" s="84">
        <v>289</v>
      </c>
      <c r="K49" s="83"/>
      <c r="L49" s="83">
        <f t="shared" si="1"/>
        <v>0</v>
      </c>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8"/>
    </row>
    <row r="50" spans="1:47" s="34" customFormat="1" ht="144.6" customHeight="1" x14ac:dyDescent="0.4">
      <c r="A50" s="30">
        <v>4</v>
      </c>
      <c r="B50" s="64" t="s">
        <v>95</v>
      </c>
      <c r="C50" s="41"/>
      <c r="D50" s="24" t="s">
        <v>90</v>
      </c>
      <c r="E50" s="32"/>
      <c r="F50" s="32"/>
      <c r="G50" s="32"/>
      <c r="H50" s="33"/>
      <c r="I50" s="81" t="s">
        <v>106</v>
      </c>
      <c r="J50" s="84">
        <v>169</v>
      </c>
      <c r="K50" s="83"/>
      <c r="L50" s="83">
        <f t="shared" si="1"/>
        <v>0</v>
      </c>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8"/>
    </row>
    <row r="51" spans="1:47" s="34" customFormat="1" ht="153.6" customHeight="1" x14ac:dyDescent="0.4">
      <c r="A51" s="30">
        <v>5</v>
      </c>
      <c r="B51" s="64" t="s">
        <v>96</v>
      </c>
      <c r="C51" s="41"/>
      <c r="D51" s="24" t="s">
        <v>91</v>
      </c>
      <c r="E51" s="32"/>
      <c r="F51" s="32"/>
      <c r="G51" s="32"/>
      <c r="H51" s="33"/>
      <c r="I51" s="81" t="s">
        <v>106</v>
      </c>
      <c r="J51" s="84">
        <v>167</v>
      </c>
      <c r="K51" s="83"/>
      <c r="L51" s="83">
        <f t="shared" si="1"/>
        <v>0</v>
      </c>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8"/>
    </row>
    <row r="52" spans="1:47" s="34" customFormat="1" ht="109.2" x14ac:dyDescent="0.4">
      <c r="A52" s="30">
        <v>6</v>
      </c>
      <c r="B52" s="63" t="s">
        <v>94</v>
      </c>
      <c r="C52" s="31"/>
      <c r="D52" s="24" t="s">
        <v>89</v>
      </c>
      <c r="E52" s="32"/>
      <c r="F52" s="32"/>
      <c r="G52" s="32"/>
      <c r="H52" s="33"/>
      <c r="I52" s="81" t="s">
        <v>106</v>
      </c>
      <c r="J52" s="84">
        <v>165</v>
      </c>
      <c r="K52" s="83"/>
      <c r="L52" s="83">
        <f t="shared" si="1"/>
        <v>0</v>
      </c>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8"/>
    </row>
    <row r="53" spans="1:47" s="34" customFormat="1" ht="36" customHeight="1" x14ac:dyDescent="0.4">
      <c r="A53" s="116" t="s">
        <v>20</v>
      </c>
      <c r="B53" s="116"/>
      <c r="C53" s="116"/>
      <c r="D53" s="116"/>
      <c r="E53" s="116"/>
      <c r="F53" s="116"/>
      <c r="G53" s="116"/>
      <c r="H53" s="116"/>
      <c r="I53" s="116"/>
      <c r="J53" s="116"/>
      <c r="K53" s="87"/>
      <c r="L53" s="88">
        <f>SUM(L47:L52)</f>
        <v>0</v>
      </c>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8"/>
    </row>
    <row r="54" spans="1:47" s="34" customFormat="1" ht="31.95" customHeight="1" x14ac:dyDescent="0.4">
      <c r="A54" s="116" t="s">
        <v>21</v>
      </c>
      <c r="B54" s="116"/>
      <c r="C54" s="116"/>
      <c r="D54" s="116"/>
      <c r="E54" s="116"/>
      <c r="F54" s="116"/>
      <c r="G54" s="116"/>
      <c r="H54" s="116"/>
      <c r="I54" s="116"/>
      <c r="J54" s="116"/>
      <c r="K54" s="95">
        <f>L45+L53</f>
        <v>0</v>
      </c>
      <c r="L54" s="96"/>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8"/>
    </row>
    <row r="55" spans="1:47" s="44" customFormat="1" ht="20.7" customHeight="1" x14ac:dyDescent="0.3">
      <c r="A55" s="44" t="s">
        <v>109</v>
      </c>
    </row>
    <row r="56" spans="1:47" x14ac:dyDescent="0.4">
      <c r="A56" s="16" t="s">
        <v>22</v>
      </c>
      <c r="B56" s="11"/>
      <c r="C56" s="11"/>
      <c r="D56" s="11"/>
      <c r="E56" s="11"/>
      <c r="F56" s="11"/>
      <c r="G56" s="11"/>
      <c r="H56" s="11"/>
      <c r="I56" s="11"/>
      <c r="J56" s="45"/>
      <c r="K56" s="45"/>
      <c r="L56" s="45"/>
    </row>
    <row r="57" spans="1:47" x14ac:dyDescent="0.4">
      <c r="A57" s="16" t="s">
        <v>115</v>
      </c>
      <c r="B57" s="11"/>
      <c r="C57" s="11"/>
      <c r="D57" s="11"/>
      <c r="E57" s="11"/>
      <c r="F57" s="11"/>
      <c r="G57" s="11"/>
      <c r="H57" s="11"/>
      <c r="I57" s="11"/>
      <c r="J57" s="45"/>
      <c r="K57" s="45"/>
      <c r="L57" s="45"/>
    </row>
    <row r="58" spans="1:47" x14ac:dyDescent="0.4">
      <c r="A58" s="16" t="s">
        <v>32</v>
      </c>
      <c r="B58" s="11"/>
      <c r="C58" s="11"/>
      <c r="D58" s="11"/>
      <c r="E58" s="11"/>
      <c r="F58" s="11"/>
      <c r="G58" s="11"/>
      <c r="H58" s="11"/>
      <c r="I58" s="11"/>
      <c r="J58" s="45"/>
      <c r="K58" s="45"/>
      <c r="L58" s="45"/>
    </row>
    <row r="59" spans="1:47" x14ac:dyDescent="0.4">
      <c r="A59" s="89" t="s">
        <v>119</v>
      </c>
      <c r="B59" s="90"/>
      <c r="C59" s="90"/>
      <c r="D59" s="90"/>
      <c r="E59" s="91"/>
      <c r="F59" s="91"/>
      <c r="G59" s="11"/>
      <c r="H59" s="11"/>
      <c r="I59" s="11"/>
      <c r="J59" s="45"/>
      <c r="K59" s="45"/>
      <c r="L59" s="45"/>
    </row>
    <row r="60" spans="1:47" x14ac:dyDescent="0.4">
      <c r="A60" s="89" t="s">
        <v>110</v>
      </c>
      <c r="B60" s="90"/>
      <c r="C60" s="90"/>
      <c r="D60" s="90"/>
      <c r="E60" s="91"/>
      <c r="F60" s="91"/>
      <c r="G60" s="11"/>
      <c r="H60" s="11"/>
      <c r="I60" s="11"/>
      <c r="J60" s="45"/>
      <c r="K60" s="45"/>
      <c r="L60" s="45"/>
    </row>
    <row r="61" spans="1:47" x14ac:dyDescent="0.4">
      <c r="A61" s="92" t="s">
        <v>111</v>
      </c>
      <c r="B61" s="90"/>
      <c r="C61" s="90"/>
      <c r="D61" s="90"/>
      <c r="E61" s="91"/>
      <c r="F61" s="91"/>
      <c r="G61" s="11"/>
      <c r="H61" s="11"/>
      <c r="I61" s="11"/>
      <c r="J61" s="45"/>
      <c r="K61" s="45"/>
      <c r="L61" s="45"/>
    </row>
    <row r="62" spans="1:47" x14ac:dyDescent="0.4">
      <c r="A62" s="89" t="s">
        <v>120</v>
      </c>
      <c r="B62" s="90"/>
      <c r="C62" s="90"/>
      <c r="D62" s="90"/>
      <c r="E62" s="91"/>
      <c r="F62" s="91"/>
      <c r="G62" s="11"/>
      <c r="H62" s="11"/>
      <c r="I62" s="11"/>
      <c r="J62" s="45"/>
      <c r="K62" s="45"/>
      <c r="L62" s="45"/>
    </row>
    <row r="63" spans="1:47" x14ac:dyDescent="0.4">
      <c r="A63" s="89" t="s">
        <v>112</v>
      </c>
      <c r="B63" s="90"/>
      <c r="C63" s="90"/>
      <c r="D63" s="90"/>
      <c r="E63" s="91"/>
      <c r="F63" s="91"/>
      <c r="G63" s="11"/>
      <c r="H63" s="11"/>
      <c r="I63" s="11"/>
      <c r="J63" s="45"/>
      <c r="K63" s="45"/>
      <c r="L63" s="45"/>
    </row>
    <row r="64" spans="1:47" x14ac:dyDescent="0.4">
      <c r="A64" s="118" t="s">
        <v>23</v>
      </c>
      <c r="B64" s="118"/>
      <c r="C64" s="118"/>
      <c r="D64" s="118"/>
      <c r="E64" s="118"/>
      <c r="F64" s="118"/>
      <c r="G64" s="118"/>
      <c r="H64" s="118"/>
      <c r="I64" s="118"/>
      <c r="J64" s="118"/>
      <c r="K64" s="118"/>
      <c r="L64" s="118"/>
    </row>
    <row r="65" spans="1:259" x14ac:dyDescent="0.4">
      <c r="A65" s="126" t="s">
        <v>24</v>
      </c>
      <c r="B65" s="126"/>
      <c r="C65" s="126"/>
      <c r="D65" s="126"/>
      <c r="E65" s="126"/>
      <c r="F65" s="126"/>
      <c r="G65" s="126"/>
      <c r="H65" s="126"/>
      <c r="I65" s="46"/>
      <c r="J65" s="46"/>
      <c r="K65" s="46"/>
      <c r="L65" s="46"/>
      <c r="M65" s="13"/>
      <c r="N65" s="13"/>
      <c r="O65" s="13"/>
    </row>
    <row r="66" spans="1:259" x14ac:dyDescent="0.4">
      <c r="A66" s="118" t="s">
        <v>31</v>
      </c>
      <c r="B66" s="118"/>
      <c r="C66" s="118"/>
      <c r="D66" s="118"/>
      <c r="E66" s="118"/>
      <c r="F66" s="118"/>
      <c r="G66" s="118"/>
      <c r="H66" s="118"/>
      <c r="I66" s="46"/>
      <c r="J66" s="46"/>
      <c r="K66" s="46"/>
      <c r="L66" s="46"/>
    </row>
    <row r="67" spans="1:259" s="8" customFormat="1" ht="15.6" x14ac:dyDescent="0.25">
      <c r="A67" s="46" t="s">
        <v>25</v>
      </c>
      <c r="B67" s="46"/>
      <c r="C67" s="46"/>
      <c r="D67" s="46"/>
      <c r="E67" s="46"/>
      <c r="F67" s="46"/>
      <c r="G67" s="46"/>
      <c r="H67" s="46"/>
      <c r="I67" s="46"/>
      <c r="J67" s="46"/>
      <c r="K67" s="46"/>
      <c r="L67" s="46"/>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row>
    <row r="68" spans="1:259" x14ac:dyDescent="0.4">
      <c r="A68" s="137" t="s">
        <v>26</v>
      </c>
      <c r="B68" s="137"/>
      <c r="C68" s="137"/>
      <c r="D68" s="137"/>
      <c r="E68" s="137"/>
      <c r="F68" s="137"/>
      <c r="G68" s="137"/>
      <c r="H68" s="137"/>
      <c r="I68" s="47"/>
      <c r="J68" s="47"/>
      <c r="K68" s="47"/>
      <c r="L68" s="47"/>
    </row>
    <row r="69" spans="1:259" ht="34.200000000000003" customHeight="1" x14ac:dyDescent="0.4">
      <c r="A69" s="118" t="s">
        <v>113</v>
      </c>
      <c r="B69" s="118"/>
      <c r="C69" s="118"/>
      <c r="D69" s="118"/>
      <c r="E69" s="118"/>
      <c r="F69" s="118"/>
      <c r="G69" s="118"/>
      <c r="H69" s="118"/>
      <c r="I69" s="46"/>
      <c r="J69" s="46"/>
      <c r="K69" s="46"/>
      <c r="L69" s="46"/>
    </row>
    <row r="70" spans="1:259" x14ac:dyDescent="0.4">
      <c r="A70" s="137" t="s">
        <v>27</v>
      </c>
      <c r="B70" s="137"/>
      <c r="C70" s="137"/>
      <c r="D70" s="137"/>
      <c r="E70" s="137"/>
      <c r="F70" s="137"/>
      <c r="G70" s="137"/>
      <c r="H70" s="137"/>
      <c r="I70" s="46"/>
      <c r="J70" s="46"/>
      <c r="K70" s="46"/>
      <c r="L70" s="46"/>
    </row>
    <row r="71" spans="1:259" s="8" customFormat="1" ht="15.6" x14ac:dyDescent="0.3">
      <c r="A71" s="93" t="s">
        <v>114</v>
      </c>
      <c r="B71" s="46"/>
      <c r="C71" s="46"/>
      <c r="D71" s="46"/>
      <c r="E71" s="46"/>
      <c r="F71" s="46"/>
      <c r="G71" s="46"/>
      <c r="H71" s="46"/>
      <c r="I71" s="11"/>
      <c r="J71" s="11"/>
      <c r="K71" s="49"/>
      <c r="L71" s="49"/>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c r="IV71" s="7"/>
      <c r="IW71" s="7"/>
      <c r="IX71" s="7"/>
      <c r="IY71" s="7"/>
    </row>
    <row r="72" spans="1:259" s="8" customFormat="1" ht="15.6" x14ac:dyDescent="0.3">
      <c r="A72" s="48"/>
      <c r="B72" s="46"/>
      <c r="C72" s="46"/>
      <c r="D72" s="46"/>
      <c r="E72" s="46"/>
      <c r="F72" s="46"/>
      <c r="G72" s="46"/>
      <c r="H72" s="46"/>
      <c r="I72" s="11"/>
      <c r="J72" s="11"/>
      <c r="K72" s="49"/>
      <c r="L72" s="49"/>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c r="IV72" s="7"/>
      <c r="IW72" s="7"/>
      <c r="IX72" s="7"/>
      <c r="IY72" s="7"/>
    </row>
    <row r="73" spans="1:259" s="8" customFormat="1" ht="15.6" x14ac:dyDescent="0.3">
      <c r="A73" s="55" t="s">
        <v>102</v>
      </c>
      <c r="B73" s="46"/>
      <c r="C73" s="46"/>
      <c r="D73" s="46"/>
      <c r="E73" s="46"/>
      <c r="F73" s="46"/>
      <c r="G73" s="46"/>
      <c r="H73" s="46"/>
      <c r="I73" s="11"/>
      <c r="J73" s="11"/>
      <c r="K73" s="49"/>
      <c r="L73" s="49"/>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c r="IX73" s="7"/>
      <c r="IY73" s="7"/>
    </row>
    <row r="74" spans="1:259" s="8" customFormat="1" ht="15.6" x14ac:dyDescent="0.3">
      <c r="A74" s="48"/>
      <c r="B74" s="46"/>
      <c r="C74" s="46"/>
      <c r="D74" s="46"/>
      <c r="E74" s="46"/>
      <c r="F74" s="46"/>
      <c r="G74" s="46"/>
      <c r="H74" s="46"/>
      <c r="I74" s="11"/>
      <c r="J74" s="11"/>
      <c r="K74" s="49"/>
      <c r="L74" s="49"/>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c r="IX74" s="7"/>
      <c r="IY74" s="7"/>
    </row>
    <row r="75" spans="1:259" s="8" customFormat="1" ht="15.6" x14ac:dyDescent="0.3">
      <c r="A75" s="50"/>
      <c r="B75" s="51" t="s">
        <v>28</v>
      </c>
      <c r="C75" s="11"/>
      <c r="D75" s="11"/>
      <c r="E75" s="11"/>
      <c r="F75" s="11"/>
      <c r="G75" s="11"/>
      <c r="H75" s="11"/>
      <c r="I75" s="52"/>
      <c r="J75" s="52"/>
      <c r="K75" s="53"/>
      <c r="L75" s="5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row>
    <row r="76" spans="1:259" s="8" customFormat="1" ht="15.6" x14ac:dyDescent="0.3">
      <c r="A76" s="54"/>
      <c r="B76" s="94" t="s">
        <v>29</v>
      </c>
      <c r="C76" s="94"/>
      <c r="D76" s="51"/>
      <c r="E76" s="51"/>
      <c r="F76" s="51"/>
      <c r="G76" s="51"/>
      <c r="H76" s="11"/>
      <c r="I76" s="52"/>
      <c r="J76" s="52"/>
      <c r="K76" s="53"/>
      <c r="L76" s="53"/>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row>
    <row r="77" spans="1:259" s="8" customFormat="1" ht="15.6" x14ac:dyDescent="0.3">
      <c r="A77" s="11"/>
      <c r="B77" s="119"/>
      <c r="C77" s="119"/>
      <c r="D77" s="119"/>
      <c r="E77" s="119"/>
      <c r="F77" s="119"/>
      <c r="G77" s="119"/>
      <c r="H77" s="119"/>
      <c r="I77" s="10"/>
      <c r="J77" s="10"/>
      <c r="K77" s="9"/>
      <c r="L77" s="9"/>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row>
    <row r="78" spans="1:259" s="8" customFormat="1" ht="13.8" x14ac:dyDescent="0.25">
      <c r="A78" s="6"/>
      <c r="B78" s="12"/>
      <c r="C78" s="12"/>
      <c r="D78" s="12"/>
      <c r="E78" s="12"/>
      <c r="F78" s="12"/>
      <c r="G78" s="12"/>
      <c r="H78" s="12"/>
      <c r="I78" s="10"/>
      <c r="J78" s="10"/>
      <c r="K78" s="9"/>
      <c r="L78" s="9"/>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c r="IX78" s="7"/>
      <c r="IY78" s="7"/>
    </row>
    <row r="79" spans="1:259" s="8" customFormat="1" ht="13.8" x14ac:dyDescent="0.25">
      <c r="A79" s="6"/>
      <c r="B79" s="12"/>
      <c r="C79" s="12"/>
      <c r="D79" s="12"/>
      <c r="E79" s="12"/>
      <c r="F79" s="12"/>
      <c r="G79" s="12"/>
      <c r="H79" s="12"/>
      <c r="I79" s="10"/>
      <c r="J79" s="10"/>
      <c r="K79" s="9"/>
      <c r="L79" s="9"/>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c r="IX79" s="7"/>
      <c r="IY79" s="7"/>
    </row>
    <row r="80" spans="1:259" s="8" customFormat="1" ht="13.8" x14ac:dyDescent="0.25">
      <c r="A80" s="6"/>
      <c r="B80" s="10"/>
      <c r="C80" s="10"/>
      <c r="D80" s="10"/>
      <c r="E80" s="10"/>
      <c r="F80" s="10"/>
      <c r="G80" s="10"/>
      <c r="H80" s="10"/>
      <c r="I80" s="10"/>
      <c r="J80" s="10"/>
      <c r="K80" s="9"/>
      <c r="L80" s="9"/>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row>
    <row r="81" spans="1:12" x14ac:dyDescent="0.4">
      <c r="A81" s="6"/>
      <c r="B81" s="10"/>
      <c r="C81" s="10"/>
      <c r="D81" s="10"/>
      <c r="E81" s="10"/>
      <c r="F81" s="10"/>
      <c r="G81" s="10"/>
      <c r="H81" s="10"/>
      <c r="I81" s="10"/>
      <c r="J81" s="10"/>
      <c r="K81" s="9"/>
      <c r="L81" s="9"/>
    </row>
    <row r="82" spans="1:12" x14ac:dyDescent="0.4">
      <c r="A82" s="6"/>
      <c r="B82" s="10"/>
      <c r="C82" s="10"/>
      <c r="D82" s="10"/>
      <c r="E82" s="10"/>
      <c r="F82" s="10"/>
      <c r="G82" s="10"/>
      <c r="H82" s="10"/>
      <c r="K82" s="1"/>
      <c r="L82" s="1"/>
    </row>
    <row r="83" spans="1:12" x14ac:dyDescent="0.4">
      <c r="A83" s="1"/>
      <c r="K83" s="1"/>
      <c r="L83" s="1"/>
    </row>
    <row r="84" spans="1:12" x14ac:dyDescent="0.4">
      <c r="A84" s="1"/>
      <c r="K84" s="1"/>
      <c r="L84" s="1"/>
    </row>
    <row r="85" spans="1:12" x14ac:dyDescent="0.4">
      <c r="A85" s="1"/>
      <c r="K85" s="1"/>
      <c r="L85" s="1"/>
    </row>
    <row r="86" spans="1:12" x14ac:dyDescent="0.4">
      <c r="A86" s="1"/>
      <c r="K86" s="1"/>
      <c r="L86" s="1"/>
    </row>
    <row r="87" spans="1:12" x14ac:dyDescent="0.4">
      <c r="A87" s="1"/>
      <c r="K87" s="1"/>
      <c r="L87" s="1"/>
    </row>
    <row r="88" spans="1:12" x14ac:dyDescent="0.4">
      <c r="A88" s="1"/>
      <c r="K88" s="1"/>
      <c r="L88" s="1"/>
    </row>
    <row r="89" spans="1:12" x14ac:dyDescent="0.4">
      <c r="A89" s="1"/>
      <c r="K89" s="1"/>
      <c r="L89" s="1"/>
    </row>
    <row r="90" spans="1:12" x14ac:dyDescent="0.4">
      <c r="A90" s="1"/>
      <c r="K90" s="1"/>
      <c r="L90" s="1"/>
    </row>
    <row r="91" spans="1:12" x14ac:dyDescent="0.4">
      <c r="A91" s="1"/>
      <c r="K91" s="1"/>
      <c r="L91" s="1"/>
    </row>
    <row r="92" spans="1:12" x14ac:dyDescent="0.4">
      <c r="A92" s="1"/>
      <c r="K92" s="1"/>
      <c r="L92" s="1"/>
    </row>
    <row r="93" spans="1:12" x14ac:dyDescent="0.4">
      <c r="A93" s="1"/>
      <c r="K93" s="1"/>
      <c r="L93" s="1"/>
    </row>
    <row r="94" spans="1:12" x14ac:dyDescent="0.4">
      <c r="A94" s="1"/>
      <c r="K94" s="1"/>
      <c r="L94" s="1"/>
    </row>
    <row r="95" spans="1:12" x14ac:dyDescent="0.4">
      <c r="A95" s="1"/>
      <c r="K95" s="1"/>
      <c r="L95" s="1"/>
    </row>
    <row r="96" spans="1:12" x14ac:dyDescent="0.4">
      <c r="A96" s="1"/>
      <c r="K96" s="1"/>
      <c r="L96" s="1"/>
    </row>
    <row r="97" s="1" customFormat="1" x14ac:dyDescent="0.4"/>
    <row r="98" s="1" customFormat="1" x14ac:dyDescent="0.4"/>
    <row r="99" s="1" customFormat="1" x14ac:dyDescent="0.4"/>
    <row r="100" s="1" customFormat="1" x14ac:dyDescent="0.4"/>
    <row r="101" s="1" customFormat="1" x14ac:dyDescent="0.4"/>
    <row r="102" s="1" customFormat="1" x14ac:dyDescent="0.4"/>
    <row r="103" s="1" customFormat="1" x14ac:dyDescent="0.4"/>
    <row r="104" s="1" customFormat="1" x14ac:dyDescent="0.4"/>
    <row r="105" s="1" customFormat="1" x14ac:dyDescent="0.4"/>
    <row r="106" s="1" customFormat="1" x14ac:dyDescent="0.4"/>
    <row r="107" s="1" customFormat="1" x14ac:dyDescent="0.4"/>
    <row r="108" s="1" customFormat="1" x14ac:dyDescent="0.4"/>
    <row r="109" s="1" customFormat="1" x14ac:dyDescent="0.4"/>
    <row r="110" s="1" customFormat="1" x14ac:dyDescent="0.4"/>
    <row r="111" s="1" customFormat="1" x14ac:dyDescent="0.4"/>
    <row r="112" s="1" customFormat="1" x14ac:dyDescent="0.4"/>
    <row r="113" spans="1:12" x14ac:dyDescent="0.4">
      <c r="A113" s="1"/>
      <c r="K113" s="1"/>
      <c r="L113" s="1"/>
    </row>
    <row r="114" spans="1:12" x14ac:dyDescent="0.4">
      <c r="A114" s="1"/>
      <c r="K114" s="1"/>
      <c r="L114" s="1"/>
    </row>
    <row r="115" spans="1:12" x14ac:dyDescent="0.4">
      <c r="A115" s="1"/>
      <c r="K115" s="1"/>
      <c r="L115" s="1"/>
    </row>
    <row r="116" spans="1:12" x14ac:dyDescent="0.4">
      <c r="A116" s="1"/>
      <c r="K116" s="1"/>
      <c r="L116" s="1"/>
    </row>
    <row r="117" spans="1:12" x14ac:dyDescent="0.4">
      <c r="A117" s="1"/>
    </row>
  </sheetData>
  <mergeCells count="32">
    <mergeCell ref="A53:J53"/>
    <mergeCell ref="A66:H66"/>
    <mergeCell ref="B77:H77"/>
    <mergeCell ref="A5:L5"/>
    <mergeCell ref="K11:K14"/>
    <mergeCell ref="L11:L14"/>
    <mergeCell ref="A64:L64"/>
    <mergeCell ref="A65:H65"/>
    <mergeCell ref="I11:I14"/>
    <mergeCell ref="J11:J14"/>
    <mergeCell ref="A15:L15"/>
    <mergeCell ref="A46:L46"/>
    <mergeCell ref="A45:J45"/>
    <mergeCell ref="A68:H68"/>
    <mergeCell ref="A69:H69"/>
    <mergeCell ref="A70:H70"/>
    <mergeCell ref="B76:C76"/>
    <mergeCell ref="K54:L54"/>
    <mergeCell ref="A1:L1"/>
    <mergeCell ref="A11:A14"/>
    <mergeCell ref="B3:L3"/>
    <mergeCell ref="B11:H12"/>
    <mergeCell ref="A6:D8"/>
    <mergeCell ref="A9:D9"/>
    <mergeCell ref="E6:L6"/>
    <mergeCell ref="E7:L7"/>
    <mergeCell ref="E8:L8"/>
    <mergeCell ref="E9:L9"/>
    <mergeCell ref="B13:D13"/>
    <mergeCell ref="F13:H13"/>
    <mergeCell ref="A54:J54"/>
    <mergeCell ref="B10:K10"/>
  </mergeCells>
  <phoneticPr fontId="12" type="noConversion"/>
  <pageMargins left="0.11811023622047245" right="0.11811023622047245" top="0" bottom="0" header="0.31496062992125984" footer="0.31496062992125984"/>
  <pageSetup paperSize="9" scale="3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U1:Z1"/>
  <sheetViews>
    <sheetView topLeftCell="A48" zoomScale="50" zoomScaleNormal="50" workbookViewId="0">
      <selection activeCell="AE32" sqref="AE32"/>
    </sheetView>
  </sheetViews>
  <sheetFormatPr defaultRowHeight="14.4" x14ac:dyDescent="0.3"/>
  <sheetData>
    <row r="1" spans="21:26" ht="20.399999999999999" x14ac:dyDescent="0.35">
      <c r="U1" s="15" t="s">
        <v>30</v>
      </c>
      <c r="V1" s="15"/>
      <c r="W1" s="15"/>
      <c r="X1" s="15"/>
      <c r="Y1" s="15"/>
      <c r="Z1" s="15"/>
    </row>
  </sheetData>
  <pageMargins left="0.25" right="0.25" top="0.75" bottom="0.75" header="0.3" footer="0.3"/>
  <pageSetup paperSize="9" scale="4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 №1_Тендерна пропозиція</vt:lpstr>
      <vt:lpstr>Додаток №4_візуалізація_короб</vt:lpstr>
      <vt:lpstr>'Додаток №1_Тендерна пропозиція'!Область_друку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2026-03-31T08:56:29Z</dcterms:modified>
  <cp:category/>
  <cp:contentStatus/>
</cp:coreProperties>
</file>